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3 Закон КК от 08-06-2015 № 621\"/>
    </mc:Choice>
  </mc:AlternateContent>
  <bookViews>
    <workbookView xWindow="0" yWindow="0" windowWidth="28800" windowHeight="115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13'!$A$1:$T$88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84" i="11" l="1"/>
  <c r="T84" i="11"/>
  <c r="C85" i="11"/>
  <c r="T85" i="11"/>
  <c r="C86" i="11"/>
  <c r="T86" i="11"/>
  <c r="C87" i="11"/>
  <c r="T87"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E13" i="11" l="1"/>
  <c r="T11" i="11"/>
  <c r="T10" i="11"/>
</calcChain>
</file>

<file path=xl/sharedStrings.xml><?xml version="1.0" encoding="utf-8"?>
<sst xmlns="http://schemas.openxmlformats.org/spreadsheetml/2006/main" count="266" uniqueCount="199">
  <si>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</si>
  <si>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</si>
  <si>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</si>
  <si>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</si>
  <si>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</si>
  <si>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</si>
  <si>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</si>
  <si>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</si>
  <si>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</si>
  <si>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</si>
  <si>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</si>
  <si>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</si>
  <si>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</si>
  <si>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</si>
  <si>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</si>
  <si>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</si>
  <si>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</si>
  <si>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</si>
  <si>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</si>
  <si>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</si>
  <si>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</si>
  <si>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</si>
  <si>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</si>
  <si>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"О краевом бюджете на 2015 год</t>
  </si>
  <si>
    <t>и на плановый период 2016 и 2017 годов"</t>
  </si>
  <si>
    <t>"</t>
  </si>
  <si>
    <t>от 06.11.2014 № 536</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</si>
  <si>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</si>
  <si>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</si>
  <si>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</si>
  <si>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0194007</t>
  </si>
  <si>
    <t>2</t>
  </si>
  <si>
    <t>Министерство здравоохранения Камчатского края</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</si>
  <si>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</si>
  <si>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</si>
  <si>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образования и науки Камчатского края</t>
  </si>
  <si>
    <t>0214006</t>
  </si>
  <si>
    <t>Мероприятия по устранению замечаний надзорных органов по приведению в соответствие с нормами СанПин образовательных организаций Усть-Большерецкого муниципального района</t>
  </si>
  <si>
    <t>Проведение мероприятий по приведению в соответствие с требованиями СанПиН и пожарной безопасности МДОУ детский сад № 40 "Золотой ключик"</t>
  </si>
  <si>
    <t>Проведение капитального ремонта здания МБОУ "Основная общеобразовательная школа-интернат № 1" в г. Елизово, ул. Нагорная 27</t>
  </si>
  <si>
    <t>Завершение работ по капитальному ремонту здания МБДОУ "Никольский детский сад"</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</si>
  <si>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</si>
  <si>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</si>
  <si>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0214007</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</si>
  <si>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</si>
  <si>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</si>
  <si>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0215059</t>
  </si>
  <si>
    <t>Расходы за счет средств федерального бюджета текущего года</t>
  </si>
  <si>
    <t>6</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</si>
  <si>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</si>
  <si>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0334006</t>
  </si>
  <si>
    <t>7</t>
  </si>
  <si>
    <t>Министерство транспорта и дорожного строительства Камчатского края</t>
  </si>
  <si>
    <t>8</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</si>
  <si>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Реализация мероприятий государственной программы Российской Федерации "Доступная среда" на 2011 - 2015 годы .</t>
  </si>
  <si>
    <t>0335027</t>
  </si>
  <si>
    <t>9</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</si>
  <si>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</si>
  <si>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</si>
  <si>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0354006</t>
  </si>
  <si>
    <t>10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</si>
  <si>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</si>
  <si>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0414006</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</si>
  <si>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</si>
  <si>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</si>
  <si>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0414007</t>
  </si>
  <si>
    <t>12</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</si>
  <si>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</si>
  <si>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0424007</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</si>
  <si>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</si>
  <si>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</si>
  <si>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0425105</t>
  </si>
  <si>
    <t>Расходы за счет остатков средств федерального бюджета на 01.01.2015 года</t>
  </si>
  <si>
    <t>14</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</si>
  <si>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</si>
  <si>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0434007</t>
  </si>
  <si>
    <t>15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</si>
  <si>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</si>
  <si>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0454006</t>
  </si>
  <si>
    <t>16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</si>
  <si>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</si>
  <si>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</si>
  <si>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0464007</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</si>
  <si>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</si>
  <si>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</si>
  <si>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жилищно-коммунального хозяйства и энергетики Камчатского края</t>
  </si>
  <si>
    <t>0514006</t>
  </si>
  <si>
    <t>Проведение мероприятий, направленных на ремонт ветхих и аварийных сетей</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</si>
  <si>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</si>
  <si>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 xml:space="preserve"> На выполнение работ по ремонту теплотрассы по ул. Бочкарева от ТК-3 до ТК-6 с. Усть-Большерецк</t>
  </si>
  <si>
    <t>Проведение энергосберегающих мероприятий по результатам проведенных энергетических обследований в организациях с участием муниципального образования, согласно составленным энергетическим паспортам</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</si>
  <si>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</si>
  <si>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</si>
  <si>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0514007</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</si>
  <si>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</si>
  <si>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</si>
  <si>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0524007</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</si>
  <si>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</si>
  <si>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</si>
  <si>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0534006</t>
  </si>
  <si>
    <t>21</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</si>
  <si>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</si>
  <si>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0714006</t>
  </si>
  <si>
    <t>22</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</si>
  <si>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</si>
  <si>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0724006</t>
  </si>
  <si>
    <t>23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</si>
  <si>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</si>
  <si>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</si>
  <si>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0854006</t>
  </si>
  <si>
    <t>24</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</si>
  <si>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</si>
  <si>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</si>
  <si>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0914006</t>
  </si>
  <si>
    <t>25</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</si>
  <si>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</si>
  <si>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</si>
  <si>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0914007</t>
  </si>
  <si>
    <t>26</t>
  </si>
  <si>
    <t>27</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</si>
  <si>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</si>
  <si>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культуры Камчатского края</t>
  </si>
  <si>
    <t>1054006</t>
  </si>
  <si>
    <t>Проведение капитального ремонта ДК "Меридиан" в г. Вилючинск</t>
  </si>
  <si>
    <t>28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</si>
  <si>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</si>
  <si>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1114006</t>
  </si>
  <si>
    <t>29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</si>
  <si>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</si>
  <si>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1124006</t>
  </si>
  <si>
    <t>30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</si>
  <si>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Адресная финансовая поддержка спортивных организаций, осуществляющих подготовку спортивного резерва для сборных команд Российской Федерации.</t>
  </si>
  <si>
    <t>1125081</t>
  </si>
  <si>
    <t>31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</si>
  <si>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</si>
  <si>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1164006</t>
  </si>
  <si>
    <t>32</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</si>
  <si>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</si>
  <si>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</si>
  <si>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1324006</t>
  </si>
  <si>
    <t>33</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</si>
  <si>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</si>
  <si>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1325064</t>
  </si>
  <si>
    <t>34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</si>
  <si>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</si>
  <si>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1414006</t>
  </si>
  <si>
    <t>35</t>
  </si>
  <si>
    <t>Агентство по информатизации и связи Камчатского края</t>
  </si>
  <si>
    <t>36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</si>
  <si>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</si>
  <si>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1514006</t>
  </si>
  <si>
    <t>37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</si>
  <si>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</si>
  <si>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1514007</t>
  </si>
  <si>
    <t>38</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</si>
  <si>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</si>
  <si>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1524006</t>
  </si>
  <si>
    <t>39</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</si>
  <si>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</si>
  <si>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1524007</t>
  </si>
  <si>
    <t>40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</si>
  <si>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</si>
  <si>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1534006</t>
  </si>
  <si>
    <t>41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</si>
  <si>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</si>
  <si>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</si>
  <si>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1624006</t>
  </si>
  <si>
    <t>42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</si>
  <si>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</si>
  <si>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1654006</t>
  </si>
  <si>
    <t>43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</si>
  <si>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</si>
  <si>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1654007</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</si>
  <si>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</si>
  <si>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</si>
  <si>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1814006</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</si>
  <si>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</si>
  <si>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</si>
  <si>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1834006</t>
  </si>
  <si>
    <t>46</t>
  </si>
  <si>
    <t>Министерство территориального развития Камчатского края</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</si>
  <si>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</si>
  <si>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</si>
  <si>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1834007</t>
  </si>
  <si>
    <t>48</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</si>
  <si>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</si>
  <si>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</si>
  <si>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1934004</t>
  </si>
  <si>
    <t>49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</si>
  <si>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</si>
  <si>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1934006</t>
  </si>
  <si>
    <t>50</t>
  </si>
  <si>
    <t>Государственная программа Камчатского края "Семья и дети Камчатки на 2015-2018 годы". Подпрограмма "Дети - инвалиды".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</si>
  <si>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2224006</t>
  </si>
  <si>
    <t>Расходы за счет средств краевого бюджета</t>
  </si>
  <si>
    <t>Расходы за счет средств федерального бюджета</t>
  </si>
  <si>
    <t>"Приложение 13</t>
  </si>
  <si>
    <t>Приложение 15</t>
  </si>
  <si>
    <t>от 08.06.2015 № 621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</si>
</sst>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E198"/>
  <sheetViews>
    <sheetView tabSelected="1" view="pageBreakPreview" topLeftCell="I1" zoomScale="70" zoomScaleNormal="50" zoomScaleSheetLayoutView="70" workbookViewId="0">
      <selection activeCell="P13" sqref="P13"/>
    </sheetView>
  </sheetViews>
  <sheetFormatPr defaultRowHeight="15.75" x14ac:dyDescent="0.25"/>
  <cols>
    <col min="1" max="1" width="9.140625" style="2"/>
    <col min="2" max="2" width="79" style="7" customWidth="1"/>
    <col min="3" max="3" width="15.85546875" style="2" customWidth="1"/>
    <col min="4" max="4" width="17.85546875" style="7" customWidth="1"/>
    <col min="5" max="7" width="23.7109375" style="1" customWidth="1"/>
    <col min="8" max="8" width="22.42578125" style="1" customWidth="1"/>
    <col min="9" max="9" width="20.5703125" style="1" customWidth="1"/>
    <col min="10" max="10" width="21.85546875" style="1" customWidth="1"/>
    <col min="11" max="11" width="22.28515625" style="1" customWidth="1"/>
    <col min="12" max="12" width="19.85546875" style="1" customWidth="1"/>
    <col min="13" max="14" width="23.7109375" style="1" customWidth="1"/>
    <col min="15" max="15" width="22.85546875" style="1" customWidth="1"/>
    <col min="16" max="16" width="21.7109375" style="1" customWidth="1"/>
    <col min="17" max="17" width="22.42578125" style="1" customWidth="1"/>
    <col min="18" max="18" width="21.85546875" style="1" customWidth="1"/>
    <col min="19" max="19" width="22.42578125" style="1" customWidth="1"/>
    <col min="20" max="20" width="23.7109375" style="2" customWidth="1"/>
    <col min="21" max="21" width="9.140625" style="56"/>
    <col min="22" max="16384" width="9.140625" style="1"/>
  </cols>
  <sheetData>
    <row r="1" spans="1:31" ht="23.25" x14ac:dyDescent="0.25">
      <c r="T1" s="16" t="s">
        <v>197</v>
      </c>
    </row>
    <row r="2" spans="1:31" ht="23.25" x14ac:dyDescent="0.25">
      <c r="T2" s="16" t="s">
        <v>12</v>
      </c>
    </row>
    <row r="3" spans="1:31" ht="23.25" x14ac:dyDescent="0.25">
      <c r="T3" s="16" t="s">
        <v>22</v>
      </c>
    </row>
    <row r="4" spans="1:31" ht="23.25" x14ac:dyDescent="0.25">
      <c r="T4" s="16" t="s">
        <v>23</v>
      </c>
    </row>
    <row r="5" spans="1:31" ht="23.25" x14ac:dyDescent="0.25">
      <c r="T5" s="16" t="s">
        <v>24</v>
      </c>
    </row>
    <row r="6" spans="1:31" ht="23.25" x14ac:dyDescent="0.25">
      <c r="T6" s="16" t="s">
        <v>198</v>
      </c>
    </row>
    <row r="8" spans="1:31" s="23" customFormat="1" ht="23.25" x14ac:dyDescent="0.35">
      <c r="A8" s="18"/>
      <c r="B8" s="19"/>
      <c r="C8" s="20"/>
      <c r="D8" s="19"/>
      <c r="E8" s="21"/>
      <c r="F8" s="21"/>
      <c r="G8" s="21"/>
      <c r="H8" s="21"/>
      <c r="I8" s="21"/>
      <c r="J8" s="21"/>
      <c r="K8" s="21"/>
      <c r="L8" s="21"/>
      <c r="M8" s="22"/>
      <c r="N8" s="22"/>
      <c r="Q8" s="24"/>
      <c r="R8" s="15"/>
      <c r="S8" s="15"/>
      <c r="T8" s="16" t="s">
        <v>196</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",2015," год")</f>
        <v>«О краевом бюджете на 2015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7" t="str">
        <f>CONCATENATE("и на плановый период ",2015+1," и ",2015+2," годов»")</f>
        <v>и на плановый период 2016 и 2017 годов»</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t="s">
        <v>26</v>
      </c>
      <c r="U12" s="55"/>
      <c r="V12" s="21"/>
      <c r="W12" s="21"/>
      <c r="X12" s="21"/>
      <c r="Y12" s="21"/>
      <c r="Z12" s="21"/>
      <c r="AA12" s="21"/>
      <c r="AB12" s="21"/>
      <c r="AC12" s="21"/>
      <c r="AD12" s="21"/>
      <c r="AE12" s="21"/>
    </row>
    <row r="13" spans="1:31" ht="27" x14ac:dyDescent="0.35">
      <c r="B13" s="8"/>
      <c r="C13" s="12"/>
      <c r="D13" s="8"/>
      <c r="E13" s="70" t="str">
        <f>CONCATENATE("Распределение субсидий бюджетам муниципальных районов (городских округов), предоставляемых из краевого бюджета, на ",2015," год")</f>
        <v>Распределение субсидий бюджетам муниципальных районов (городских округов), предоставляемых из краевого бюджета, на 2015 год</v>
      </c>
      <c r="F13" s="70"/>
      <c r="G13" s="70"/>
      <c r="H13" s="70"/>
      <c r="I13" s="70"/>
      <c r="J13" s="70"/>
      <c r="K13" s="70"/>
      <c r="L13" s="70"/>
      <c r="M13" s="70"/>
      <c r="N13" s="70"/>
      <c r="O13" s="70"/>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3" t="s">
        <v>18</v>
      </c>
      <c r="B15" s="71" t="s">
        <v>19</v>
      </c>
      <c r="C15" s="71" t="s">
        <v>20</v>
      </c>
      <c r="D15" s="71" t="s">
        <v>14</v>
      </c>
      <c r="E15" s="72" t="s">
        <v>15</v>
      </c>
      <c r="F15" s="77" t="s">
        <v>0</v>
      </c>
      <c r="G15" s="75" t="s">
        <v>1</v>
      </c>
      <c r="H15" s="73" t="s">
        <v>16</v>
      </c>
      <c r="I15" s="79" t="s">
        <v>2</v>
      </c>
      <c r="J15" s="75" t="s">
        <v>3</v>
      </c>
      <c r="K15" s="75" t="s">
        <v>4</v>
      </c>
      <c r="L15" s="77" t="s">
        <v>5</v>
      </c>
      <c r="M15" s="77" t="s">
        <v>6</v>
      </c>
      <c r="N15" s="77" t="s">
        <v>11</v>
      </c>
      <c r="O15" s="77" t="s">
        <v>7</v>
      </c>
      <c r="P15" s="77" t="s">
        <v>8</v>
      </c>
      <c r="Q15" s="77" t="s">
        <v>9</v>
      </c>
      <c r="R15" s="77" t="s">
        <v>10</v>
      </c>
      <c r="S15" s="78" t="s">
        <v>17</v>
      </c>
      <c r="T15" s="81" t="s">
        <v>21</v>
      </c>
      <c r="U15" s="57"/>
      <c r="V15" s="4"/>
      <c r="W15" s="4"/>
      <c r="X15" s="4"/>
      <c r="Y15" s="4"/>
      <c r="Z15" s="4"/>
      <c r="AA15" s="4"/>
      <c r="AB15" s="4"/>
      <c r="AC15" s="4"/>
      <c r="AD15" s="4"/>
      <c r="AE15" s="4"/>
    </row>
    <row r="16" spans="1:31" s="2" customFormat="1" ht="75" customHeight="1" x14ac:dyDescent="0.2">
      <c r="A16" s="74"/>
      <c r="B16" s="72"/>
      <c r="C16" s="72"/>
      <c r="D16" s="72"/>
      <c r="E16" s="76"/>
      <c r="F16" s="78"/>
      <c r="G16" s="73"/>
      <c r="H16" s="74"/>
      <c r="I16" s="80"/>
      <c r="J16" s="73"/>
      <c r="K16" s="73"/>
      <c r="L16" s="78"/>
      <c r="M16" s="78"/>
      <c r="N16" s="78"/>
      <c r="O16" s="78"/>
      <c r="P16" s="78"/>
      <c r="Q16" s="78"/>
      <c r="R16" s="78"/>
      <c r="S16" s="83"/>
      <c r="T16" s="82"/>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141.75" x14ac:dyDescent="0.25">
      <c r="A18" s="62" t="s">
        <v>27</v>
      </c>
      <c r="B18" s="63" t="s">
        <v>28</v>
      </c>
      <c r="C18" s="64" t="str">
        <f t="shared" ref="C18:C49" si="0">MID(U18,1,2)&amp;" "&amp;MID(U18,3,1)&amp;" "&amp;MID(U18,4,4)</f>
        <v>01 9 4007</v>
      </c>
      <c r="D18" s="65" t="s">
        <v>29</v>
      </c>
      <c r="E18" s="66"/>
      <c r="F18" s="66">
        <v>126607</v>
      </c>
      <c r="G18" s="66"/>
      <c r="H18" s="66"/>
      <c r="I18" s="66"/>
      <c r="J18" s="66"/>
      <c r="K18" s="66"/>
      <c r="L18" s="66"/>
      <c r="M18" s="66"/>
      <c r="N18" s="66"/>
      <c r="O18" s="66"/>
      <c r="P18" s="66"/>
      <c r="Q18" s="66"/>
      <c r="R18" s="66"/>
      <c r="S18" s="66"/>
      <c r="T18" s="67">
        <f t="shared" ref="T18:T49" si="1">SUM(E18:S18)</f>
        <v>126607</v>
      </c>
      <c r="U18" s="6" t="s">
        <v>30</v>
      </c>
      <c r="V18" s="6"/>
      <c r="W18" s="6"/>
      <c r="X18" s="6"/>
      <c r="Y18" s="6"/>
      <c r="Z18" s="3"/>
      <c r="AA18" s="3"/>
      <c r="AB18" s="3"/>
      <c r="AC18" s="3"/>
      <c r="AD18" s="3"/>
      <c r="AE18" s="3"/>
    </row>
    <row r="19" spans="1:31" ht="141.75" x14ac:dyDescent="0.25">
      <c r="A19" s="33" t="s">
        <v>31</v>
      </c>
      <c r="B19" s="34" t="s">
        <v>28</v>
      </c>
      <c r="C19" s="51" t="str">
        <f t="shared" si="0"/>
        <v>01 9 4007</v>
      </c>
      <c r="D19" s="35" t="s">
        <v>32</v>
      </c>
      <c r="E19" s="36">
        <v>135522.51</v>
      </c>
      <c r="F19" s="36"/>
      <c r="G19" s="36"/>
      <c r="H19" s="36"/>
      <c r="I19" s="36"/>
      <c r="J19" s="36"/>
      <c r="K19" s="36"/>
      <c r="L19" s="36"/>
      <c r="M19" s="36"/>
      <c r="N19" s="36"/>
      <c r="O19" s="36"/>
      <c r="P19" s="36"/>
      <c r="Q19" s="36"/>
      <c r="R19" s="36"/>
      <c r="S19" s="36"/>
      <c r="T19" s="60">
        <f t="shared" si="1"/>
        <v>135522.51</v>
      </c>
      <c r="U19" s="6" t="s">
        <v>30</v>
      </c>
      <c r="V19" s="6"/>
      <c r="W19" s="6"/>
      <c r="X19" s="6"/>
      <c r="Y19" s="6"/>
      <c r="Z19" s="3"/>
      <c r="AA19" s="3"/>
      <c r="AB19" s="3"/>
      <c r="AC19" s="3"/>
      <c r="AD19" s="3"/>
      <c r="AE19" s="3"/>
    </row>
    <row r="20" spans="1:31" ht="202.5" x14ac:dyDescent="0.25">
      <c r="A20" s="33" t="s">
        <v>33</v>
      </c>
      <c r="B20" s="34" t="s">
        <v>34</v>
      </c>
      <c r="C20" s="51" t="str">
        <f t="shared" si="0"/>
        <v>02 1 4006</v>
      </c>
      <c r="D20" s="35" t="s">
        <v>35</v>
      </c>
      <c r="E20" s="36">
        <v>118871.89599999999</v>
      </c>
      <c r="F20" s="36">
        <v>20469.62544</v>
      </c>
      <c r="G20" s="36">
        <v>9157.8256799999999</v>
      </c>
      <c r="H20" s="36">
        <v>9092.1774399999995</v>
      </c>
      <c r="I20" s="36">
        <v>1615.712</v>
      </c>
      <c r="J20" s="36">
        <v>9208.6629699999994</v>
      </c>
      <c r="K20" s="36">
        <v>1434.2380000000001</v>
      </c>
      <c r="L20" s="36">
        <v>14677.799000000001</v>
      </c>
      <c r="M20" s="36">
        <v>8796.3760000000002</v>
      </c>
      <c r="N20" s="36">
        <v>2272.8180000000002</v>
      </c>
      <c r="O20" s="36">
        <v>8916.4490000000005</v>
      </c>
      <c r="P20" s="36">
        <v>2217.614</v>
      </c>
      <c r="Q20" s="36">
        <v>5621.7120000000004</v>
      </c>
      <c r="R20" s="36">
        <v>12272.656000000001</v>
      </c>
      <c r="S20" s="36">
        <v>6400</v>
      </c>
      <c r="T20" s="60">
        <f t="shared" si="1"/>
        <v>231025.56152999998</v>
      </c>
      <c r="U20" s="6" t="s">
        <v>36</v>
      </c>
      <c r="V20" s="6"/>
      <c r="W20" s="6"/>
      <c r="X20" s="6"/>
      <c r="Y20" s="6"/>
      <c r="Z20" s="3"/>
      <c r="AA20" s="3"/>
      <c r="AB20" s="3"/>
      <c r="AC20" s="3"/>
      <c r="AD20" s="3"/>
      <c r="AE20" s="3"/>
    </row>
    <row r="21" spans="1:31" ht="81" x14ac:dyDescent="0.25">
      <c r="A21" s="38"/>
      <c r="B21" s="39" t="s">
        <v>37</v>
      </c>
      <c r="C21" s="52" t="str">
        <f t="shared" si="0"/>
        <v>02 1 4006</v>
      </c>
      <c r="D21" s="48"/>
      <c r="E21" s="40"/>
      <c r="F21" s="40"/>
      <c r="G21" s="40"/>
      <c r="H21" s="40">
        <v>3415.54144</v>
      </c>
      <c r="I21" s="40"/>
      <c r="J21" s="40"/>
      <c r="K21" s="40"/>
      <c r="L21" s="40"/>
      <c r="M21" s="40"/>
      <c r="N21" s="40"/>
      <c r="O21" s="40"/>
      <c r="P21" s="40"/>
      <c r="Q21" s="40"/>
      <c r="R21" s="40"/>
      <c r="S21" s="40"/>
      <c r="T21" s="61">
        <f t="shared" si="1"/>
        <v>3415.54144</v>
      </c>
      <c r="U21" s="37" t="s">
        <v>36</v>
      </c>
      <c r="V21" s="37"/>
      <c r="W21" s="37"/>
      <c r="X21" s="37"/>
      <c r="Y21" s="37"/>
      <c r="Z21" s="3"/>
      <c r="AA21" s="3"/>
      <c r="AB21" s="3"/>
      <c r="AC21" s="3"/>
      <c r="AD21" s="3"/>
      <c r="AE21" s="3"/>
    </row>
    <row r="22" spans="1:31" ht="81" x14ac:dyDescent="0.25">
      <c r="A22" s="38"/>
      <c r="B22" s="39" t="s">
        <v>38</v>
      </c>
      <c r="C22" s="52" t="str">
        <f t="shared" si="0"/>
        <v>02 1 4006</v>
      </c>
      <c r="D22" s="48"/>
      <c r="E22" s="40"/>
      <c r="F22" s="40"/>
      <c r="G22" s="40">
        <v>914.12347999999997</v>
      </c>
      <c r="H22" s="40"/>
      <c r="I22" s="40"/>
      <c r="J22" s="40"/>
      <c r="K22" s="40"/>
      <c r="L22" s="40"/>
      <c r="M22" s="40"/>
      <c r="N22" s="40"/>
      <c r="O22" s="40"/>
      <c r="P22" s="40"/>
      <c r="Q22" s="40"/>
      <c r="R22" s="40"/>
      <c r="S22" s="40"/>
      <c r="T22" s="61">
        <f t="shared" si="1"/>
        <v>914.12347999999997</v>
      </c>
      <c r="U22" s="37" t="s">
        <v>36</v>
      </c>
      <c r="V22" s="37"/>
      <c r="W22" s="37"/>
      <c r="X22" s="37"/>
      <c r="Y22" s="37"/>
      <c r="Z22" s="3"/>
      <c r="AA22" s="3"/>
      <c r="AB22" s="3"/>
      <c r="AC22" s="3"/>
      <c r="AD22" s="3"/>
      <c r="AE22" s="3"/>
    </row>
    <row r="23" spans="1:31" ht="60.75" x14ac:dyDescent="0.25">
      <c r="A23" s="38"/>
      <c r="B23" s="39" t="s">
        <v>39</v>
      </c>
      <c r="C23" s="52" t="str">
        <f t="shared" si="0"/>
        <v>02 1 4006</v>
      </c>
      <c r="D23" s="48"/>
      <c r="E23" s="40"/>
      <c r="F23" s="40">
        <v>10313.28961</v>
      </c>
      <c r="G23" s="40"/>
      <c r="H23" s="40"/>
      <c r="I23" s="40"/>
      <c r="J23" s="40"/>
      <c r="K23" s="40"/>
      <c r="L23" s="40"/>
      <c r="M23" s="40"/>
      <c r="N23" s="40"/>
      <c r="O23" s="40"/>
      <c r="P23" s="40"/>
      <c r="Q23" s="40"/>
      <c r="R23" s="40"/>
      <c r="S23" s="40"/>
      <c r="T23" s="61">
        <f t="shared" si="1"/>
        <v>10313.28961</v>
      </c>
      <c r="U23" s="37" t="s">
        <v>36</v>
      </c>
      <c r="V23" s="37"/>
      <c r="W23" s="37"/>
      <c r="X23" s="37"/>
      <c r="Y23" s="37"/>
      <c r="Z23" s="3"/>
      <c r="AA23" s="3"/>
      <c r="AB23" s="3"/>
      <c r="AC23" s="3"/>
      <c r="AD23" s="3"/>
      <c r="AE23" s="3"/>
    </row>
    <row r="24" spans="1:31" ht="40.5" x14ac:dyDescent="0.25">
      <c r="A24" s="38"/>
      <c r="B24" s="39" t="s">
        <v>40</v>
      </c>
      <c r="C24" s="52" t="str">
        <f t="shared" si="0"/>
        <v>02 1 4006</v>
      </c>
      <c r="D24" s="48"/>
      <c r="E24" s="40"/>
      <c r="F24" s="40"/>
      <c r="G24" s="40"/>
      <c r="H24" s="40"/>
      <c r="I24" s="40"/>
      <c r="J24" s="40"/>
      <c r="K24" s="40"/>
      <c r="L24" s="40">
        <v>10992.007</v>
      </c>
      <c r="M24" s="40"/>
      <c r="N24" s="40"/>
      <c r="O24" s="40"/>
      <c r="P24" s="40"/>
      <c r="Q24" s="40"/>
      <c r="R24" s="40"/>
      <c r="S24" s="40"/>
      <c r="T24" s="61">
        <f t="shared" si="1"/>
        <v>10992.007</v>
      </c>
      <c r="U24" s="37" t="s">
        <v>36</v>
      </c>
      <c r="V24" s="37"/>
      <c r="W24" s="37"/>
      <c r="X24" s="37"/>
      <c r="Y24" s="37"/>
      <c r="Z24" s="3"/>
      <c r="AA24" s="3"/>
      <c r="AB24" s="3"/>
      <c r="AC24" s="3"/>
      <c r="AD24" s="3"/>
      <c r="AE24" s="3"/>
    </row>
    <row r="25" spans="1:31" ht="162" x14ac:dyDescent="0.25">
      <c r="A25" s="33" t="s">
        <v>41</v>
      </c>
      <c r="B25" s="34" t="s">
        <v>42</v>
      </c>
      <c r="C25" s="51" t="str">
        <f t="shared" si="0"/>
        <v>02 1 4007</v>
      </c>
      <c r="D25" s="35" t="s">
        <v>29</v>
      </c>
      <c r="E25" s="36">
        <v>144561.91</v>
      </c>
      <c r="F25" s="36"/>
      <c r="G25" s="36"/>
      <c r="H25" s="36"/>
      <c r="I25" s="36"/>
      <c r="J25" s="36"/>
      <c r="K25" s="36"/>
      <c r="L25" s="36"/>
      <c r="M25" s="36">
        <v>135782.22</v>
      </c>
      <c r="N25" s="36"/>
      <c r="O25" s="36"/>
      <c r="P25" s="36"/>
      <c r="Q25" s="36"/>
      <c r="R25" s="36"/>
      <c r="S25" s="36"/>
      <c r="T25" s="60">
        <f t="shared" si="1"/>
        <v>280344.13</v>
      </c>
      <c r="U25" s="6" t="s">
        <v>43</v>
      </c>
      <c r="V25" s="6"/>
      <c r="W25" s="6"/>
      <c r="X25" s="6"/>
      <c r="Y25" s="6"/>
      <c r="Z25" s="3"/>
      <c r="AA25" s="3"/>
      <c r="AB25" s="3"/>
      <c r="AC25" s="3"/>
      <c r="AD25" s="3"/>
      <c r="AE25" s="3"/>
    </row>
    <row r="26" spans="1:31" ht="121.5" x14ac:dyDescent="0.25">
      <c r="A26" s="33" t="s">
        <v>44</v>
      </c>
      <c r="B26" s="34" t="s">
        <v>45</v>
      </c>
      <c r="C26" s="51" t="str">
        <f t="shared" si="0"/>
        <v>02 1 5059</v>
      </c>
      <c r="D26" s="35" t="s">
        <v>29</v>
      </c>
      <c r="E26" s="36"/>
      <c r="F26" s="36"/>
      <c r="G26" s="36"/>
      <c r="H26" s="36"/>
      <c r="I26" s="36"/>
      <c r="J26" s="36"/>
      <c r="K26" s="36"/>
      <c r="L26" s="36"/>
      <c r="M26" s="36"/>
      <c r="N26" s="36"/>
      <c r="O26" s="36"/>
      <c r="P26" s="36"/>
      <c r="Q26" s="36"/>
      <c r="R26" s="36"/>
      <c r="S26" s="36">
        <v>38620.199999999997</v>
      </c>
      <c r="T26" s="60">
        <f t="shared" si="1"/>
        <v>38620.199999999997</v>
      </c>
      <c r="U26" s="6" t="s">
        <v>46</v>
      </c>
      <c r="V26" s="6"/>
      <c r="W26" s="6"/>
      <c r="X26" s="6"/>
      <c r="Y26" s="6"/>
      <c r="Z26" s="3"/>
      <c r="AA26" s="3"/>
      <c r="AB26" s="3"/>
      <c r="AC26" s="3"/>
      <c r="AD26" s="3"/>
      <c r="AE26" s="3"/>
    </row>
    <row r="27" spans="1:31" ht="40.5" x14ac:dyDescent="0.25">
      <c r="A27" s="38"/>
      <c r="B27" s="39" t="s">
        <v>47</v>
      </c>
      <c r="C27" s="52" t="str">
        <f t="shared" si="0"/>
        <v>02 1 5059</v>
      </c>
      <c r="D27" s="48"/>
      <c r="E27" s="40"/>
      <c r="F27" s="40"/>
      <c r="G27" s="40"/>
      <c r="H27" s="40"/>
      <c r="I27" s="40"/>
      <c r="J27" s="40"/>
      <c r="K27" s="40"/>
      <c r="L27" s="40"/>
      <c r="M27" s="40"/>
      <c r="N27" s="40"/>
      <c r="O27" s="40"/>
      <c r="P27" s="40"/>
      <c r="Q27" s="40"/>
      <c r="R27" s="40"/>
      <c r="S27" s="40">
        <v>38620.199999999997</v>
      </c>
      <c r="T27" s="61">
        <f t="shared" si="1"/>
        <v>38620.199999999997</v>
      </c>
      <c r="U27" s="37" t="s">
        <v>46</v>
      </c>
      <c r="V27" s="37"/>
      <c r="W27" s="37"/>
      <c r="X27" s="37"/>
      <c r="Y27" s="37"/>
      <c r="Z27" s="3"/>
      <c r="AA27" s="3"/>
      <c r="AB27" s="3"/>
      <c r="AC27" s="3"/>
      <c r="AD27" s="3"/>
      <c r="AE27" s="3"/>
    </row>
    <row r="28" spans="1:31" ht="182.25" x14ac:dyDescent="0.25">
      <c r="A28" s="33" t="s">
        <v>48</v>
      </c>
      <c r="B28" s="34" t="s">
        <v>49</v>
      </c>
      <c r="C28" s="51" t="str">
        <f t="shared" si="0"/>
        <v>03 3 4006</v>
      </c>
      <c r="D28" s="35" t="s">
        <v>35</v>
      </c>
      <c r="E28" s="36"/>
      <c r="F28" s="36"/>
      <c r="G28" s="36"/>
      <c r="H28" s="36"/>
      <c r="I28" s="36"/>
      <c r="J28" s="36"/>
      <c r="K28" s="36"/>
      <c r="L28" s="36"/>
      <c r="M28" s="36"/>
      <c r="N28" s="36"/>
      <c r="O28" s="36"/>
      <c r="P28" s="36"/>
      <c r="Q28" s="36"/>
      <c r="R28" s="36"/>
      <c r="S28" s="36">
        <v>1074</v>
      </c>
      <c r="T28" s="60">
        <f t="shared" si="1"/>
        <v>1074</v>
      </c>
      <c r="U28" s="6" t="s">
        <v>50</v>
      </c>
      <c r="V28" s="6"/>
      <c r="W28" s="6"/>
      <c r="X28" s="6"/>
      <c r="Y28" s="6"/>
      <c r="Z28" s="3"/>
      <c r="AA28" s="3"/>
      <c r="AB28" s="3"/>
      <c r="AC28" s="3"/>
      <c r="AD28" s="3"/>
      <c r="AE28" s="3"/>
    </row>
    <row r="29" spans="1:31" ht="182.25" x14ac:dyDescent="0.25">
      <c r="A29" s="33" t="s">
        <v>51</v>
      </c>
      <c r="B29" s="34" t="s">
        <v>49</v>
      </c>
      <c r="C29" s="51" t="str">
        <f t="shared" si="0"/>
        <v>03 3 4006</v>
      </c>
      <c r="D29" s="35" t="s">
        <v>52</v>
      </c>
      <c r="E29" s="36"/>
      <c r="F29" s="36"/>
      <c r="G29" s="36"/>
      <c r="H29" s="36"/>
      <c r="I29" s="36"/>
      <c r="J29" s="36"/>
      <c r="K29" s="36"/>
      <c r="L29" s="36"/>
      <c r="M29" s="36"/>
      <c r="N29" s="36"/>
      <c r="O29" s="36"/>
      <c r="P29" s="36"/>
      <c r="Q29" s="36"/>
      <c r="R29" s="36"/>
      <c r="S29" s="36">
        <v>3565</v>
      </c>
      <c r="T29" s="60">
        <f t="shared" si="1"/>
        <v>3565</v>
      </c>
      <c r="U29" s="6" t="s">
        <v>50</v>
      </c>
      <c r="V29" s="6"/>
      <c r="W29" s="6"/>
      <c r="X29" s="6"/>
      <c r="Y29" s="6"/>
      <c r="Z29" s="3"/>
      <c r="AA29" s="3"/>
      <c r="AB29" s="3"/>
      <c r="AC29" s="3"/>
      <c r="AD29" s="3"/>
      <c r="AE29" s="3"/>
    </row>
    <row r="30" spans="1:31" ht="121.5" x14ac:dyDescent="0.25">
      <c r="A30" s="33" t="s">
        <v>53</v>
      </c>
      <c r="B30" s="34" t="s">
        <v>54</v>
      </c>
      <c r="C30" s="51" t="str">
        <f t="shared" si="0"/>
        <v>03 3 5027</v>
      </c>
      <c r="D30" s="35" t="s">
        <v>35</v>
      </c>
      <c r="E30" s="36"/>
      <c r="F30" s="36"/>
      <c r="G30" s="36"/>
      <c r="H30" s="36"/>
      <c r="I30" s="36"/>
      <c r="J30" s="36"/>
      <c r="K30" s="36"/>
      <c r="L30" s="36"/>
      <c r="M30" s="36"/>
      <c r="N30" s="36"/>
      <c r="O30" s="36"/>
      <c r="P30" s="36"/>
      <c r="Q30" s="36"/>
      <c r="R30" s="36"/>
      <c r="S30" s="36">
        <v>16968.099999999999</v>
      </c>
      <c r="T30" s="60">
        <f t="shared" si="1"/>
        <v>16968.099999999999</v>
      </c>
      <c r="U30" s="6" t="s">
        <v>55</v>
      </c>
      <c r="V30" s="6"/>
      <c r="W30" s="6"/>
      <c r="X30" s="6"/>
      <c r="Y30" s="6"/>
      <c r="Z30" s="3"/>
      <c r="AA30" s="3"/>
      <c r="AB30" s="3"/>
      <c r="AC30" s="3"/>
      <c r="AD30" s="3"/>
      <c r="AE30" s="3"/>
    </row>
    <row r="31" spans="1:31" ht="40.5" x14ac:dyDescent="0.25">
      <c r="A31" s="38"/>
      <c r="B31" s="39" t="s">
        <v>47</v>
      </c>
      <c r="C31" s="52" t="str">
        <f t="shared" si="0"/>
        <v>03 3 5027</v>
      </c>
      <c r="D31" s="48"/>
      <c r="E31" s="40"/>
      <c r="F31" s="40"/>
      <c r="G31" s="40"/>
      <c r="H31" s="40"/>
      <c r="I31" s="40"/>
      <c r="J31" s="40"/>
      <c r="K31" s="40"/>
      <c r="L31" s="40"/>
      <c r="M31" s="40"/>
      <c r="N31" s="40"/>
      <c r="O31" s="40"/>
      <c r="P31" s="40"/>
      <c r="Q31" s="40"/>
      <c r="R31" s="40"/>
      <c r="S31" s="40">
        <v>16968.099999999999</v>
      </c>
      <c r="T31" s="61">
        <f t="shared" si="1"/>
        <v>16968.099999999999</v>
      </c>
      <c r="U31" s="37" t="s">
        <v>55</v>
      </c>
      <c r="V31" s="37"/>
      <c r="W31" s="37"/>
      <c r="X31" s="37"/>
      <c r="Y31" s="37"/>
      <c r="Z31" s="3"/>
      <c r="AA31" s="3"/>
      <c r="AB31" s="3"/>
      <c r="AC31" s="3"/>
      <c r="AD31" s="3"/>
      <c r="AE31" s="3"/>
    </row>
    <row r="32" spans="1:31" ht="222.75" x14ac:dyDescent="0.25">
      <c r="A32" s="33" t="s">
        <v>56</v>
      </c>
      <c r="B32" s="34" t="s">
        <v>57</v>
      </c>
      <c r="C32" s="51" t="str">
        <f t="shared" si="0"/>
        <v>03 5 4006</v>
      </c>
      <c r="D32" s="35" t="s">
        <v>58</v>
      </c>
      <c r="E32" s="36">
        <v>1447.8119999999999</v>
      </c>
      <c r="F32" s="36">
        <v>262.62599999999998</v>
      </c>
      <c r="G32" s="36">
        <v>90.909000000000006</v>
      </c>
      <c r="H32" s="36"/>
      <c r="I32" s="36"/>
      <c r="J32" s="36"/>
      <c r="K32" s="36"/>
      <c r="L32" s="36"/>
      <c r="M32" s="36">
        <v>104.377</v>
      </c>
      <c r="N32" s="36"/>
      <c r="O32" s="36"/>
      <c r="P32" s="36"/>
      <c r="Q32" s="36">
        <v>94.275999999999996</v>
      </c>
      <c r="R32" s="36"/>
      <c r="S32" s="36"/>
      <c r="T32" s="60">
        <f t="shared" si="1"/>
        <v>2000</v>
      </c>
      <c r="U32" s="6" t="s">
        <v>59</v>
      </c>
      <c r="V32" s="6"/>
      <c r="W32" s="6"/>
      <c r="X32" s="6"/>
      <c r="Y32" s="6"/>
      <c r="Z32" s="3"/>
      <c r="AA32" s="3"/>
      <c r="AB32" s="3"/>
      <c r="AC32" s="3"/>
      <c r="AD32" s="3"/>
      <c r="AE32" s="3"/>
    </row>
    <row r="33" spans="1:31" ht="202.5" x14ac:dyDescent="0.25">
      <c r="A33" s="33" t="s">
        <v>60</v>
      </c>
      <c r="B33" s="34" t="s">
        <v>61</v>
      </c>
      <c r="C33" s="51" t="str">
        <f t="shared" si="0"/>
        <v>04 1 4006</v>
      </c>
      <c r="D33" s="35" t="s">
        <v>29</v>
      </c>
      <c r="E33" s="36">
        <v>29029.95261</v>
      </c>
      <c r="F33" s="36"/>
      <c r="G33" s="36"/>
      <c r="H33" s="36"/>
      <c r="I33" s="36"/>
      <c r="J33" s="36">
        <v>1114.6706999999999</v>
      </c>
      <c r="K33" s="36">
        <v>15875.362800000001</v>
      </c>
      <c r="L33" s="36"/>
      <c r="M33" s="36"/>
      <c r="N33" s="36"/>
      <c r="O33" s="36"/>
      <c r="P33" s="36"/>
      <c r="Q33" s="36">
        <v>1425.6356000000001</v>
      </c>
      <c r="R33" s="36"/>
      <c r="S33" s="36"/>
      <c r="T33" s="60">
        <f t="shared" si="1"/>
        <v>47445.621709999999</v>
      </c>
      <c r="U33" s="6" t="s">
        <v>62</v>
      </c>
      <c r="V33" s="6"/>
      <c r="W33" s="6"/>
      <c r="X33" s="6"/>
      <c r="Y33" s="6"/>
      <c r="Z33" s="3"/>
      <c r="AA33" s="3"/>
      <c r="AB33" s="3"/>
      <c r="AC33" s="3"/>
      <c r="AD33" s="3"/>
      <c r="AE33" s="3"/>
    </row>
    <row r="34" spans="1:31" ht="162" x14ac:dyDescent="0.25">
      <c r="A34" s="33" t="s">
        <v>63</v>
      </c>
      <c r="B34" s="34" t="s">
        <v>64</v>
      </c>
      <c r="C34" s="51" t="str">
        <f t="shared" si="0"/>
        <v>04 1 4007</v>
      </c>
      <c r="D34" s="35" t="s">
        <v>29</v>
      </c>
      <c r="E34" s="36">
        <v>206939.14</v>
      </c>
      <c r="F34" s="36"/>
      <c r="G34" s="36"/>
      <c r="H34" s="36"/>
      <c r="I34" s="36"/>
      <c r="J34" s="36"/>
      <c r="K34" s="36"/>
      <c r="L34" s="36"/>
      <c r="M34" s="36"/>
      <c r="N34" s="36"/>
      <c r="O34" s="36"/>
      <c r="P34" s="36"/>
      <c r="Q34" s="36"/>
      <c r="R34" s="36"/>
      <c r="S34" s="36"/>
      <c r="T34" s="60">
        <f t="shared" si="1"/>
        <v>206939.14</v>
      </c>
      <c r="U34" s="6" t="s">
        <v>65</v>
      </c>
      <c r="V34" s="6"/>
      <c r="W34" s="6"/>
      <c r="X34" s="6"/>
      <c r="Y34" s="6"/>
      <c r="Z34" s="3"/>
      <c r="AA34" s="3"/>
      <c r="AB34" s="3"/>
      <c r="AC34" s="3"/>
      <c r="AD34" s="3"/>
      <c r="AE34" s="3"/>
    </row>
    <row r="35" spans="1:31" ht="182.25" x14ac:dyDescent="0.25">
      <c r="A35" s="33" t="s">
        <v>66</v>
      </c>
      <c r="B35" s="34" t="s">
        <v>67</v>
      </c>
      <c r="C35" s="51" t="str">
        <f t="shared" si="0"/>
        <v>04 2 4007</v>
      </c>
      <c r="D35" s="35" t="s">
        <v>29</v>
      </c>
      <c r="E35" s="36">
        <v>15600</v>
      </c>
      <c r="F35" s="36"/>
      <c r="G35" s="36">
        <v>3700</v>
      </c>
      <c r="H35" s="36"/>
      <c r="I35" s="36"/>
      <c r="J35" s="36"/>
      <c r="K35" s="36"/>
      <c r="L35" s="36"/>
      <c r="M35" s="36"/>
      <c r="N35" s="36"/>
      <c r="O35" s="36"/>
      <c r="P35" s="36"/>
      <c r="Q35" s="36"/>
      <c r="R35" s="36"/>
      <c r="S35" s="36"/>
      <c r="T35" s="60">
        <f t="shared" si="1"/>
        <v>19300</v>
      </c>
      <c r="U35" s="6" t="s">
        <v>68</v>
      </c>
      <c r="V35" s="6"/>
      <c r="W35" s="6"/>
      <c r="X35" s="6"/>
      <c r="Y35" s="6"/>
      <c r="Z35" s="3"/>
      <c r="AA35" s="3"/>
      <c r="AB35" s="3"/>
      <c r="AC35" s="3"/>
      <c r="AD35" s="3"/>
      <c r="AE35" s="3"/>
    </row>
    <row r="36" spans="1:31" ht="182.25" x14ac:dyDescent="0.25">
      <c r="A36" s="33" t="s">
        <v>69</v>
      </c>
      <c r="B36" s="34" t="s">
        <v>70</v>
      </c>
      <c r="C36" s="51" t="str">
        <f t="shared" si="0"/>
        <v>04 2 5105</v>
      </c>
      <c r="D36" s="35" t="s">
        <v>29</v>
      </c>
      <c r="E36" s="36">
        <v>185557.07324</v>
      </c>
      <c r="F36" s="36"/>
      <c r="G36" s="36">
        <v>95900</v>
      </c>
      <c r="H36" s="36"/>
      <c r="I36" s="36"/>
      <c r="J36" s="36"/>
      <c r="K36" s="36"/>
      <c r="L36" s="36"/>
      <c r="M36" s="36"/>
      <c r="N36" s="36"/>
      <c r="O36" s="36"/>
      <c r="P36" s="36"/>
      <c r="Q36" s="36"/>
      <c r="R36" s="36"/>
      <c r="S36" s="36"/>
      <c r="T36" s="60">
        <f t="shared" si="1"/>
        <v>281457.07324</v>
      </c>
      <c r="U36" s="6" t="s">
        <v>71</v>
      </c>
      <c r="V36" s="6"/>
      <c r="W36" s="6"/>
      <c r="X36" s="6"/>
      <c r="Y36" s="6"/>
      <c r="Z36" s="3"/>
      <c r="AA36" s="3"/>
      <c r="AB36" s="3"/>
      <c r="AC36" s="3"/>
      <c r="AD36" s="3"/>
      <c r="AE36" s="3"/>
    </row>
    <row r="37" spans="1:31" ht="40.5" x14ac:dyDescent="0.25">
      <c r="A37" s="38"/>
      <c r="B37" s="39" t="s">
        <v>47</v>
      </c>
      <c r="C37" s="52" t="str">
        <f t="shared" si="0"/>
        <v>04 2 5105</v>
      </c>
      <c r="D37" s="48"/>
      <c r="E37" s="40">
        <v>69500</v>
      </c>
      <c r="F37" s="40"/>
      <c r="G37" s="40">
        <v>38500</v>
      </c>
      <c r="H37" s="40"/>
      <c r="I37" s="40"/>
      <c r="J37" s="40"/>
      <c r="K37" s="40"/>
      <c r="L37" s="40"/>
      <c r="M37" s="40"/>
      <c r="N37" s="40"/>
      <c r="O37" s="40"/>
      <c r="P37" s="40"/>
      <c r="Q37" s="40"/>
      <c r="R37" s="40"/>
      <c r="S37" s="40"/>
      <c r="T37" s="61">
        <f t="shared" si="1"/>
        <v>108000</v>
      </c>
      <c r="U37" s="37" t="s">
        <v>71</v>
      </c>
      <c r="V37" s="37"/>
      <c r="W37" s="37"/>
      <c r="X37" s="37"/>
      <c r="Y37" s="37"/>
      <c r="Z37" s="3"/>
      <c r="AA37" s="3"/>
      <c r="AB37" s="3"/>
      <c r="AC37" s="3"/>
      <c r="AD37" s="3"/>
      <c r="AE37" s="3"/>
    </row>
    <row r="38" spans="1:31" ht="40.5" x14ac:dyDescent="0.25">
      <c r="A38" s="38"/>
      <c r="B38" s="39" t="s">
        <v>72</v>
      </c>
      <c r="C38" s="52" t="str">
        <f t="shared" si="0"/>
        <v>04 2 5105</v>
      </c>
      <c r="D38" s="48"/>
      <c r="E38" s="40">
        <v>116057.07324</v>
      </c>
      <c r="F38" s="40"/>
      <c r="G38" s="40">
        <v>57400</v>
      </c>
      <c r="H38" s="40"/>
      <c r="I38" s="40"/>
      <c r="J38" s="40"/>
      <c r="K38" s="40"/>
      <c r="L38" s="40"/>
      <c r="M38" s="40"/>
      <c r="N38" s="40"/>
      <c r="O38" s="40"/>
      <c r="P38" s="40"/>
      <c r="Q38" s="40"/>
      <c r="R38" s="40"/>
      <c r="S38" s="40"/>
      <c r="T38" s="61">
        <f t="shared" si="1"/>
        <v>173457.07324</v>
      </c>
      <c r="U38" s="37" t="s">
        <v>71</v>
      </c>
      <c r="V38" s="37"/>
      <c r="W38" s="37"/>
      <c r="X38" s="37"/>
      <c r="Y38" s="37"/>
      <c r="Z38" s="3"/>
      <c r="AA38" s="3"/>
      <c r="AB38" s="3"/>
      <c r="AC38" s="3"/>
      <c r="AD38" s="3"/>
      <c r="AE38" s="3"/>
    </row>
    <row r="39" spans="1:31" ht="182.25" x14ac:dyDescent="0.25">
      <c r="A39" s="33" t="s">
        <v>73</v>
      </c>
      <c r="B39" s="34" t="s">
        <v>74</v>
      </c>
      <c r="C39" s="51" t="str">
        <f t="shared" si="0"/>
        <v>04 3 4007</v>
      </c>
      <c r="D39" s="35" t="s">
        <v>29</v>
      </c>
      <c r="E39" s="36"/>
      <c r="F39" s="36"/>
      <c r="G39" s="36"/>
      <c r="H39" s="36"/>
      <c r="I39" s="36"/>
      <c r="J39" s="36"/>
      <c r="K39" s="36"/>
      <c r="L39" s="36"/>
      <c r="M39" s="36"/>
      <c r="N39" s="36"/>
      <c r="O39" s="36"/>
      <c r="P39" s="36"/>
      <c r="Q39" s="36"/>
      <c r="R39" s="36"/>
      <c r="S39" s="36">
        <v>7.7375800000000003</v>
      </c>
      <c r="T39" s="60">
        <f t="shared" si="1"/>
        <v>7.7375800000000003</v>
      </c>
      <c r="U39" s="6" t="s">
        <v>75</v>
      </c>
      <c r="V39" s="6"/>
      <c r="W39" s="6"/>
      <c r="X39" s="6"/>
      <c r="Y39" s="6"/>
      <c r="Z39" s="3"/>
      <c r="AA39" s="3"/>
      <c r="AB39" s="3"/>
      <c r="AC39" s="3"/>
      <c r="AD39" s="3"/>
      <c r="AE39" s="3"/>
    </row>
    <row r="40" spans="1:31" ht="222.75" x14ac:dyDescent="0.25">
      <c r="A40" s="33" t="s">
        <v>76</v>
      </c>
      <c r="B40" s="34" t="s">
        <v>77</v>
      </c>
      <c r="C40" s="51" t="str">
        <f t="shared" si="0"/>
        <v>04 5 4006</v>
      </c>
      <c r="D40" s="35" t="s">
        <v>29</v>
      </c>
      <c r="E40" s="36">
        <v>35000</v>
      </c>
      <c r="F40" s="36"/>
      <c r="G40" s="36"/>
      <c r="H40" s="36"/>
      <c r="I40" s="36"/>
      <c r="J40" s="36"/>
      <c r="K40" s="36"/>
      <c r="L40" s="36"/>
      <c r="M40" s="36"/>
      <c r="N40" s="36"/>
      <c r="O40" s="36"/>
      <c r="P40" s="36"/>
      <c r="Q40" s="36"/>
      <c r="R40" s="36"/>
      <c r="S40" s="36"/>
      <c r="T40" s="60">
        <f t="shared" si="1"/>
        <v>35000</v>
      </c>
      <c r="U40" s="6" t="s">
        <v>78</v>
      </c>
      <c r="V40" s="6"/>
      <c r="W40" s="6"/>
      <c r="X40" s="6"/>
      <c r="Y40" s="6"/>
      <c r="Z40" s="3"/>
      <c r="AA40" s="3"/>
      <c r="AB40" s="3"/>
      <c r="AC40" s="3"/>
      <c r="AD40" s="3"/>
      <c r="AE40" s="3"/>
    </row>
    <row r="41" spans="1:31" ht="162" x14ac:dyDescent="0.25">
      <c r="A41" s="33" t="s">
        <v>79</v>
      </c>
      <c r="B41" s="34" t="s">
        <v>80</v>
      </c>
      <c r="C41" s="51" t="str">
        <f t="shared" si="0"/>
        <v>04 6 4007</v>
      </c>
      <c r="D41" s="35" t="s">
        <v>81</v>
      </c>
      <c r="E41" s="36">
        <v>35699.326000000001</v>
      </c>
      <c r="F41" s="36"/>
      <c r="G41" s="36"/>
      <c r="H41" s="36"/>
      <c r="I41" s="36"/>
      <c r="J41" s="36"/>
      <c r="K41" s="36"/>
      <c r="L41" s="36"/>
      <c r="M41" s="36"/>
      <c r="N41" s="36"/>
      <c r="O41" s="36"/>
      <c r="P41" s="36"/>
      <c r="Q41" s="36"/>
      <c r="R41" s="36"/>
      <c r="S41" s="36"/>
      <c r="T41" s="60">
        <f t="shared" si="1"/>
        <v>35699.326000000001</v>
      </c>
      <c r="U41" s="6" t="s">
        <v>82</v>
      </c>
      <c r="V41" s="6"/>
      <c r="W41" s="6"/>
      <c r="X41" s="6"/>
      <c r="Y41" s="6"/>
      <c r="Z41" s="3"/>
      <c r="AA41" s="3"/>
      <c r="AB41" s="3"/>
      <c r="AC41" s="3"/>
      <c r="AD41" s="3"/>
      <c r="AE41" s="3"/>
    </row>
    <row r="42" spans="1:31" ht="263.25" x14ac:dyDescent="0.25">
      <c r="A42" s="33" t="s">
        <v>83</v>
      </c>
      <c r="B42" s="34" t="s">
        <v>84</v>
      </c>
      <c r="C42" s="51" t="str">
        <f t="shared" si="0"/>
        <v>05 1 4006</v>
      </c>
      <c r="D42" s="35" t="s">
        <v>85</v>
      </c>
      <c r="E42" s="36">
        <v>125381.62</v>
      </c>
      <c r="F42" s="36">
        <v>32766.799999999999</v>
      </c>
      <c r="G42" s="36"/>
      <c r="H42" s="36">
        <v>10249.64228</v>
      </c>
      <c r="I42" s="36"/>
      <c r="J42" s="36"/>
      <c r="K42" s="36"/>
      <c r="L42" s="36"/>
      <c r="M42" s="36">
        <v>19080.310000000001</v>
      </c>
      <c r="N42" s="36">
        <v>11281.85</v>
      </c>
      <c r="O42" s="36"/>
      <c r="P42" s="36">
        <v>50</v>
      </c>
      <c r="Q42" s="36"/>
      <c r="R42" s="36">
        <v>1790.86</v>
      </c>
      <c r="S42" s="36"/>
      <c r="T42" s="60">
        <f t="shared" si="1"/>
        <v>200601.08227999997</v>
      </c>
      <c r="U42" s="6" t="s">
        <v>86</v>
      </c>
      <c r="V42" s="6"/>
      <c r="W42" s="6"/>
      <c r="X42" s="6"/>
      <c r="Y42" s="6"/>
      <c r="Z42" s="3"/>
      <c r="AA42" s="3"/>
      <c r="AB42" s="3"/>
      <c r="AC42" s="3"/>
      <c r="AD42" s="3"/>
      <c r="AE42" s="3"/>
    </row>
    <row r="43" spans="1:31" ht="40.5" x14ac:dyDescent="0.25">
      <c r="A43" s="38"/>
      <c r="B43" s="39" t="s">
        <v>87</v>
      </c>
      <c r="C43" s="52" t="str">
        <f t="shared" si="0"/>
        <v>05 1 4006</v>
      </c>
      <c r="D43" s="48"/>
      <c r="E43" s="40">
        <v>125381.62</v>
      </c>
      <c r="F43" s="40">
        <v>31766.799999999999</v>
      </c>
      <c r="G43" s="40"/>
      <c r="H43" s="40">
        <v>4519.5600000000004</v>
      </c>
      <c r="I43" s="40"/>
      <c r="J43" s="40"/>
      <c r="K43" s="40"/>
      <c r="L43" s="40"/>
      <c r="M43" s="40">
        <v>19080.310000000001</v>
      </c>
      <c r="N43" s="40">
        <v>11281.85</v>
      </c>
      <c r="O43" s="40"/>
      <c r="P43" s="40"/>
      <c r="Q43" s="40"/>
      <c r="R43" s="40">
        <v>1790.86</v>
      </c>
      <c r="S43" s="40"/>
      <c r="T43" s="61">
        <f t="shared" si="1"/>
        <v>193820.99999999997</v>
      </c>
      <c r="U43" s="37" t="s">
        <v>86</v>
      </c>
      <c r="V43" s="37"/>
      <c r="W43" s="37"/>
      <c r="X43" s="37"/>
      <c r="Y43" s="37"/>
      <c r="Z43" s="3"/>
      <c r="AA43" s="3"/>
      <c r="AB43" s="3"/>
      <c r="AC43" s="3"/>
      <c r="AD43" s="3"/>
      <c r="AE43" s="3"/>
    </row>
    <row r="44" spans="1:31" ht="81" x14ac:dyDescent="0.25">
      <c r="A44" s="38"/>
      <c r="B44" s="39" t="s">
        <v>88</v>
      </c>
      <c r="C44" s="52" t="str">
        <f t="shared" si="0"/>
        <v>05 1 4006</v>
      </c>
      <c r="D44" s="48"/>
      <c r="E44" s="40"/>
      <c r="F44" s="40"/>
      <c r="G44" s="40"/>
      <c r="H44" s="40">
        <v>1500</v>
      </c>
      <c r="I44" s="40"/>
      <c r="J44" s="40"/>
      <c r="K44" s="40"/>
      <c r="L44" s="40"/>
      <c r="M44" s="40"/>
      <c r="N44" s="40"/>
      <c r="O44" s="40"/>
      <c r="P44" s="40">
        <v>50</v>
      </c>
      <c r="Q44" s="40"/>
      <c r="R44" s="40"/>
      <c r="S44" s="40"/>
      <c r="T44" s="61">
        <f t="shared" si="1"/>
        <v>1550</v>
      </c>
      <c r="U44" s="37" t="s">
        <v>86</v>
      </c>
      <c r="V44" s="37"/>
      <c r="W44" s="37"/>
      <c r="X44" s="37"/>
      <c r="Y44" s="37"/>
      <c r="Z44" s="3"/>
      <c r="AA44" s="3"/>
      <c r="AB44" s="3"/>
      <c r="AC44" s="3"/>
      <c r="AD44" s="3"/>
      <c r="AE44" s="3"/>
    </row>
    <row r="45" spans="1:31" ht="40.5" x14ac:dyDescent="0.25">
      <c r="A45" s="38"/>
      <c r="B45" s="39" t="s">
        <v>89</v>
      </c>
      <c r="C45" s="52" t="str">
        <f t="shared" si="0"/>
        <v>05 1 4006</v>
      </c>
      <c r="D45" s="48"/>
      <c r="E45" s="40"/>
      <c r="F45" s="40"/>
      <c r="G45" s="40"/>
      <c r="H45" s="40">
        <v>4230.0822799999996</v>
      </c>
      <c r="I45" s="40"/>
      <c r="J45" s="40"/>
      <c r="K45" s="40"/>
      <c r="L45" s="40"/>
      <c r="M45" s="40"/>
      <c r="N45" s="40"/>
      <c r="O45" s="40"/>
      <c r="P45" s="40"/>
      <c r="Q45" s="40"/>
      <c r="R45" s="40"/>
      <c r="S45" s="40"/>
      <c r="T45" s="61">
        <f t="shared" si="1"/>
        <v>4230.0822799999996</v>
      </c>
      <c r="U45" s="37" t="s">
        <v>86</v>
      </c>
      <c r="V45" s="37"/>
      <c r="W45" s="37"/>
      <c r="X45" s="37"/>
      <c r="Y45" s="37"/>
      <c r="Z45" s="3"/>
      <c r="AA45" s="3"/>
      <c r="AB45" s="3"/>
      <c r="AC45" s="3"/>
      <c r="AD45" s="3"/>
      <c r="AE45" s="3"/>
    </row>
    <row r="46" spans="1:31" ht="101.25" x14ac:dyDescent="0.25">
      <c r="A46" s="38"/>
      <c r="B46" s="39" t="s">
        <v>90</v>
      </c>
      <c r="C46" s="52" t="str">
        <f t="shared" si="0"/>
        <v>05 1 4006</v>
      </c>
      <c r="D46" s="48"/>
      <c r="E46" s="40"/>
      <c r="F46" s="40">
        <v>1000</v>
      </c>
      <c r="G46" s="40"/>
      <c r="H46" s="40"/>
      <c r="I46" s="40"/>
      <c r="J46" s="40"/>
      <c r="K46" s="40"/>
      <c r="L46" s="40"/>
      <c r="M46" s="40"/>
      <c r="N46" s="40"/>
      <c r="O46" s="40"/>
      <c r="P46" s="40"/>
      <c r="Q46" s="40"/>
      <c r="R46" s="40"/>
      <c r="S46" s="40"/>
      <c r="T46" s="61">
        <f t="shared" si="1"/>
        <v>1000</v>
      </c>
      <c r="U46" s="37" t="s">
        <v>86</v>
      </c>
      <c r="V46" s="37"/>
      <c r="W46" s="37"/>
      <c r="X46" s="37"/>
      <c r="Y46" s="37"/>
      <c r="Z46" s="3"/>
      <c r="AA46" s="3"/>
      <c r="AB46" s="3"/>
      <c r="AC46" s="3"/>
      <c r="AD46" s="3"/>
      <c r="AE46" s="3"/>
    </row>
    <row r="47" spans="1:31" ht="222.75" x14ac:dyDescent="0.25">
      <c r="A47" s="33" t="s">
        <v>91</v>
      </c>
      <c r="B47" s="34" t="s">
        <v>92</v>
      </c>
      <c r="C47" s="51" t="str">
        <f t="shared" si="0"/>
        <v>05 1 4007</v>
      </c>
      <c r="D47" s="35" t="s">
        <v>85</v>
      </c>
      <c r="E47" s="36"/>
      <c r="F47" s="36"/>
      <c r="G47" s="36"/>
      <c r="H47" s="36"/>
      <c r="I47" s="36"/>
      <c r="J47" s="36">
        <v>1731.2840000000001</v>
      </c>
      <c r="K47" s="36"/>
      <c r="L47" s="36"/>
      <c r="M47" s="36"/>
      <c r="N47" s="36">
        <v>42038.04</v>
      </c>
      <c r="O47" s="36"/>
      <c r="P47" s="36"/>
      <c r="Q47" s="36">
        <v>210.00337999999999</v>
      </c>
      <c r="R47" s="36"/>
      <c r="S47" s="36"/>
      <c r="T47" s="60">
        <f t="shared" si="1"/>
        <v>43979.327380000002</v>
      </c>
      <c r="U47" s="6" t="s">
        <v>93</v>
      </c>
      <c r="V47" s="6"/>
      <c r="W47" s="6"/>
      <c r="X47" s="6"/>
      <c r="Y47" s="6"/>
      <c r="Z47" s="3"/>
      <c r="AA47" s="3"/>
      <c r="AB47" s="3"/>
      <c r="AC47" s="3"/>
      <c r="AD47" s="3"/>
      <c r="AE47" s="3"/>
    </row>
    <row r="48" spans="1:31" ht="202.5" x14ac:dyDescent="0.25">
      <c r="A48" s="33" t="s">
        <v>94</v>
      </c>
      <c r="B48" s="34" t="s">
        <v>95</v>
      </c>
      <c r="C48" s="51" t="str">
        <f t="shared" si="0"/>
        <v>05 2 4007</v>
      </c>
      <c r="D48" s="35" t="s">
        <v>85</v>
      </c>
      <c r="E48" s="36">
        <v>105750.79687000001</v>
      </c>
      <c r="F48" s="36"/>
      <c r="G48" s="36"/>
      <c r="H48" s="36"/>
      <c r="I48" s="36"/>
      <c r="J48" s="36"/>
      <c r="K48" s="36">
        <v>617.4</v>
      </c>
      <c r="L48" s="36"/>
      <c r="M48" s="36"/>
      <c r="N48" s="36"/>
      <c r="O48" s="36">
        <v>2719.16</v>
      </c>
      <c r="P48" s="36"/>
      <c r="Q48" s="36"/>
      <c r="R48" s="36"/>
      <c r="S48" s="36"/>
      <c r="T48" s="60">
        <f t="shared" si="1"/>
        <v>109087.35687</v>
      </c>
      <c r="U48" s="6" t="s">
        <v>96</v>
      </c>
      <c r="V48" s="6"/>
      <c r="W48" s="6"/>
      <c r="X48" s="6"/>
      <c r="Y48" s="6"/>
      <c r="Z48" s="3"/>
      <c r="AA48" s="3"/>
      <c r="AB48" s="3"/>
      <c r="AC48" s="3"/>
      <c r="AD48" s="3"/>
      <c r="AE48" s="3"/>
    </row>
    <row r="49" spans="1:31" ht="263.25" x14ac:dyDescent="0.25">
      <c r="A49" s="33" t="s">
        <v>97</v>
      </c>
      <c r="B49" s="34" t="s">
        <v>98</v>
      </c>
      <c r="C49" s="51" t="str">
        <f t="shared" si="0"/>
        <v>05 3 4006</v>
      </c>
      <c r="D49" s="35" t="s">
        <v>52</v>
      </c>
      <c r="E49" s="36">
        <v>155091.57599000001</v>
      </c>
      <c r="F49" s="36"/>
      <c r="G49" s="36"/>
      <c r="H49" s="36"/>
      <c r="I49" s="36"/>
      <c r="J49" s="36"/>
      <c r="K49" s="36"/>
      <c r="L49" s="36"/>
      <c r="M49" s="36">
        <v>20000</v>
      </c>
      <c r="N49" s="36">
        <v>7100</v>
      </c>
      <c r="O49" s="36"/>
      <c r="P49" s="36"/>
      <c r="Q49" s="36"/>
      <c r="R49" s="36"/>
      <c r="S49" s="36">
        <v>10340</v>
      </c>
      <c r="T49" s="60">
        <f t="shared" si="1"/>
        <v>192531.57599000001</v>
      </c>
      <c r="U49" s="6" t="s">
        <v>99</v>
      </c>
      <c r="V49" s="6"/>
      <c r="W49" s="6"/>
      <c r="X49" s="6"/>
      <c r="Y49" s="6"/>
      <c r="Z49" s="3"/>
      <c r="AA49" s="3"/>
      <c r="AB49" s="3"/>
      <c r="AC49" s="3"/>
      <c r="AD49" s="3"/>
      <c r="AE49" s="3"/>
    </row>
    <row r="50" spans="1:31" ht="243" x14ac:dyDescent="0.25">
      <c r="A50" s="33" t="s">
        <v>100</v>
      </c>
      <c r="B50" s="34" t="s">
        <v>101</v>
      </c>
      <c r="C50" s="51" t="str">
        <f t="shared" ref="C50:C81" si="2">MID(U50,1,2)&amp;" "&amp;MID(U50,3,1)&amp;" "&amp;MID(U50,4,4)</f>
        <v>07 1 4006</v>
      </c>
      <c r="D50" s="35" t="s">
        <v>52</v>
      </c>
      <c r="E50" s="36">
        <v>2417.2008000000001</v>
      </c>
      <c r="F50" s="36"/>
      <c r="G50" s="36"/>
      <c r="H50" s="36"/>
      <c r="I50" s="36"/>
      <c r="J50" s="36"/>
      <c r="K50" s="36"/>
      <c r="L50" s="36"/>
      <c r="M50" s="36">
        <v>191.67230000000001</v>
      </c>
      <c r="N50" s="36"/>
      <c r="O50" s="36"/>
      <c r="P50" s="36"/>
      <c r="Q50" s="36"/>
      <c r="R50" s="36"/>
      <c r="S50" s="36"/>
      <c r="T50" s="60">
        <f t="shared" ref="T50:T81" si="3">SUM(E50:S50)</f>
        <v>2608.8731000000002</v>
      </c>
      <c r="U50" s="6" t="s">
        <v>102</v>
      </c>
      <c r="V50" s="6"/>
      <c r="W50" s="6"/>
      <c r="X50" s="6"/>
      <c r="Y50" s="6"/>
      <c r="Z50" s="3"/>
      <c r="AA50" s="3"/>
      <c r="AB50" s="3"/>
      <c r="AC50" s="3"/>
      <c r="AD50" s="3"/>
      <c r="AE50" s="3"/>
    </row>
    <row r="51" spans="1:31" ht="243" x14ac:dyDescent="0.25">
      <c r="A51" s="33" t="s">
        <v>103</v>
      </c>
      <c r="B51" s="34" t="s">
        <v>104</v>
      </c>
      <c r="C51" s="51" t="str">
        <f t="shared" si="2"/>
        <v>07 2 4006</v>
      </c>
      <c r="D51" s="35" t="s">
        <v>35</v>
      </c>
      <c r="E51" s="36">
        <v>2141.6750000000002</v>
      </c>
      <c r="F51" s="36">
        <v>411.423</v>
      </c>
      <c r="G51" s="36">
        <v>240.422</v>
      </c>
      <c r="H51" s="36">
        <v>826.67200000000003</v>
      </c>
      <c r="I51" s="36"/>
      <c r="J51" s="36">
        <v>537.80700000000002</v>
      </c>
      <c r="K51" s="36"/>
      <c r="L51" s="36"/>
      <c r="M51" s="36">
        <v>4313.92</v>
      </c>
      <c r="N51" s="36"/>
      <c r="O51" s="36">
        <v>1075.614</v>
      </c>
      <c r="P51" s="36">
        <v>131.22499999999999</v>
      </c>
      <c r="Q51" s="36"/>
      <c r="R51" s="36">
        <v>142.285</v>
      </c>
      <c r="S51" s="36"/>
      <c r="T51" s="60">
        <f t="shared" si="3"/>
        <v>9821.0429999999997</v>
      </c>
      <c r="U51" s="6" t="s">
        <v>105</v>
      </c>
      <c r="V51" s="6"/>
      <c r="W51" s="6"/>
      <c r="X51" s="6"/>
      <c r="Y51" s="6"/>
      <c r="Z51" s="3"/>
      <c r="AA51" s="3"/>
      <c r="AB51" s="3"/>
      <c r="AC51" s="3"/>
      <c r="AD51" s="3"/>
      <c r="AE51" s="3"/>
    </row>
    <row r="52" spans="1:31" ht="243" x14ac:dyDescent="0.25">
      <c r="A52" s="33" t="s">
        <v>106</v>
      </c>
      <c r="B52" s="34" t="s">
        <v>107</v>
      </c>
      <c r="C52" s="51" t="str">
        <f t="shared" si="2"/>
        <v>08 5 4006</v>
      </c>
      <c r="D52" s="35" t="s">
        <v>108</v>
      </c>
      <c r="E52" s="36"/>
      <c r="F52" s="36">
        <v>170</v>
      </c>
      <c r="G52" s="36"/>
      <c r="H52" s="36"/>
      <c r="I52" s="36"/>
      <c r="J52" s="36"/>
      <c r="K52" s="36"/>
      <c r="L52" s="36"/>
      <c r="M52" s="36"/>
      <c r="N52" s="36"/>
      <c r="O52" s="36"/>
      <c r="P52" s="36"/>
      <c r="Q52" s="36"/>
      <c r="R52" s="36"/>
      <c r="S52" s="36"/>
      <c r="T52" s="60">
        <f t="shared" si="3"/>
        <v>170</v>
      </c>
      <c r="U52" s="6" t="s">
        <v>109</v>
      </c>
      <c r="V52" s="6"/>
      <c r="W52" s="6"/>
      <c r="X52" s="6"/>
      <c r="Y52" s="6"/>
      <c r="Z52" s="3"/>
      <c r="AA52" s="3"/>
      <c r="AB52" s="3"/>
      <c r="AC52" s="3"/>
      <c r="AD52" s="3"/>
      <c r="AE52" s="3"/>
    </row>
    <row r="53" spans="1:31" ht="202.5" x14ac:dyDescent="0.25">
      <c r="A53" s="33" t="s">
        <v>110</v>
      </c>
      <c r="B53" s="34" t="s">
        <v>111</v>
      </c>
      <c r="C53" s="51" t="str">
        <f t="shared" si="2"/>
        <v>09 1 4006</v>
      </c>
      <c r="D53" s="35" t="s">
        <v>112</v>
      </c>
      <c r="E53" s="36"/>
      <c r="F53" s="36">
        <v>1647.136</v>
      </c>
      <c r="G53" s="36"/>
      <c r="H53" s="36"/>
      <c r="I53" s="36"/>
      <c r="J53" s="36"/>
      <c r="K53" s="36">
        <v>1744.027</v>
      </c>
      <c r="L53" s="36"/>
      <c r="M53" s="36"/>
      <c r="N53" s="36"/>
      <c r="O53" s="36"/>
      <c r="P53" s="36"/>
      <c r="Q53" s="36"/>
      <c r="R53" s="36"/>
      <c r="S53" s="36"/>
      <c r="T53" s="60">
        <f t="shared" si="3"/>
        <v>3391.163</v>
      </c>
      <c r="U53" s="6" t="s">
        <v>113</v>
      </c>
      <c r="V53" s="6"/>
      <c r="W53" s="6"/>
      <c r="X53" s="6"/>
      <c r="Y53" s="6"/>
      <c r="Z53" s="3"/>
      <c r="AA53" s="3"/>
      <c r="AB53" s="3"/>
      <c r="AC53" s="3"/>
      <c r="AD53" s="3"/>
      <c r="AE53" s="3"/>
    </row>
    <row r="54" spans="1:31" ht="162" x14ac:dyDescent="0.25">
      <c r="A54" s="33" t="s">
        <v>114</v>
      </c>
      <c r="B54" s="34" t="s">
        <v>115</v>
      </c>
      <c r="C54" s="51" t="str">
        <f t="shared" si="2"/>
        <v>09 1 4007</v>
      </c>
      <c r="D54" s="35" t="s">
        <v>116</v>
      </c>
      <c r="E54" s="36"/>
      <c r="F54" s="36"/>
      <c r="G54" s="36"/>
      <c r="H54" s="36"/>
      <c r="I54" s="36"/>
      <c r="J54" s="36"/>
      <c r="K54" s="36"/>
      <c r="L54" s="36"/>
      <c r="M54" s="36"/>
      <c r="N54" s="36">
        <v>15000</v>
      </c>
      <c r="O54" s="36"/>
      <c r="P54" s="36"/>
      <c r="Q54" s="36"/>
      <c r="R54" s="36"/>
      <c r="S54" s="36"/>
      <c r="T54" s="60">
        <f t="shared" si="3"/>
        <v>15000</v>
      </c>
      <c r="U54" s="6" t="s">
        <v>117</v>
      </c>
      <c r="V54" s="6"/>
      <c r="W54" s="6"/>
      <c r="X54" s="6"/>
      <c r="Y54" s="6"/>
      <c r="Z54" s="3"/>
      <c r="AA54" s="3"/>
      <c r="AB54" s="3"/>
      <c r="AC54" s="3"/>
      <c r="AD54" s="3"/>
      <c r="AE54" s="3"/>
    </row>
    <row r="55" spans="1:31" ht="162" x14ac:dyDescent="0.25">
      <c r="A55" s="33" t="s">
        <v>118</v>
      </c>
      <c r="B55" s="34" t="s">
        <v>115</v>
      </c>
      <c r="C55" s="51" t="str">
        <f t="shared" si="2"/>
        <v>09 1 4007</v>
      </c>
      <c r="D55" s="35" t="s">
        <v>112</v>
      </c>
      <c r="E55" s="36"/>
      <c r="F55" s="36"/>
      <c r="G55" s="36"/>
      <c r="H55" s="36"/>
      <c r="I55" s="36"/>
      <c r="J55" s="36"/>
      <c r="K55" s="36"/>
      <c r="L55" s="36">
        <v>4169</v>
      </c>
      <c r="M55" s="36"/>
      <c r="N55" s="36"/>
      <c r="O55" s="36"/>
      <c r="P55" s="36"/>
      <c r="Q55" s="36"/>
      <c r="R55" s="36"/>
      <c r="S55" s="36"/>
      <c r="T55" s="60">
        <f t="shared" si="3"/>
        <v>4169</v>
      </c>
      <c r="U55" s="6" t="s">
        <v>117</v>
      </c>
      <c r="V55" s="6"/>
      <c r="W55" s="6"/>
      <c r="X55" s="6"/>
      <c r="Y55" s="6"/>
      <c r="Z55" s="3"/>
      <c r="AA55" s="3"/>
      <c r="AB55" s="3"/>
      <c r="AC55" s="3"/>
      <c r="AD55" s="3"/>
      <c r="AE55" s="3"/>
    </row>
    <row r="56" spans="1:31" ht="182.25" x14ac:dyDescent="0.25">
      <c r="A56" s="33" t="s">
        <v>119</v>
      </c>
      <c r="B56" s="34" t="s">
        <v>120</v>
      </c>
      <c r="C56" s="51" t="str">
        <f t="shared" si="2"/>
        <v>10 5 4006</v>
      </c>
      <c r="D56" s="35" t="s">
        <v>121</v>
      </c>
      <c r="E56" s="36">
        <v>560</v>
      </c>
      <c r="F56" s="36">
        <v>2544</v>
      </c>
      <c r="G56" s="36"/>
      <c r="H56" s="36"/>
      <c r="I56" s="36"/>
      <c r="J56" s="36"/>
      <c r="K56" s="36">
        <v>137.69999999999999</v>
      </c>
      <c r="L56" s="36">
        <v>139</v>
      </c>
      <c r="M56" s="36">
        <v>111104.46</v>
      </c>
      <c r="N56" s="36"/>
      <c r="O56" s="36">
        <v>820</v>
      </c>
      <c r="P56" s="36"/>
      <c r="Q56" s="36">
        <v>202.8</v>
      </c>
      <c r="R56" s="36">
        <v>5691.7</v>
      </c>
      <c r="S56" s="36"/>
      <c r="T56" s="60">
        <f t="shared" si="3"/>
        <v>121199.66</v>
      </c>
      <c r="U56" s="6" t="s">
        <v>122</v>
      </c>
      <c r="V56" s="6"/>
      <c r="W56" s="6"/>
      <c r="X56" s="6"/>
      <c r="Y56" s="6"/>
      <c r="Z56" s="3"/>
      <c r="AA56" s="3"/>
      <c r="AB56" s="3"/>
      <c r="AC56" s="3"/>
      <c r="AD56" s="3"/>
      <c r="AE56" s="3"/>
    </row>
    <row r="57" spans="1:31" ht="40.5" x14ac:dyDescent="0.25">
      <c r="A57" s="38"/>
      <c r="B57" s="39" t="s">
        <v>123</v>
      </c>
      <c r="C57" s="52" t="str">
        <f t="shared" si="2"/>
        <v>10 5 4006</v>
      </c>
      <c r="D57" s="48"/>
      <c r="E57" s="40"/>
      <c r="F57" s="40"/>
      <c r="G57" s="40"/>
      <c r="H57" s="40"/>
      <c r="I57" s="40"/>
      <c r="J57" s="40"/>
      <c r="K57" s="40"/>
      <c r="L57" s="40"/>
      <c r="M57" s="40">
        <v>110651.16</v>
      </c>
      <c r="N57" s="40"/>
      <c r="O57" s="40"/>
      <c r="P57" s="40"/>
      <c r="Q57" s="40"/>
      <c r="R57" s="40"/>
      <c r="S57" s="40"/>
      <c r="T57" s="61">
        <f t="shared" si="3"/>
        <v>110651.16</v>
      </c>
      <c r="U57" s="37" t="s">
        <v>122</v>
      </c>
      <c r="V57" s="37"/>
      <c r="W57" s="37"/>
      <c r="X57" s="37"/>
      <c r="Y57" s="37"/>
      <c r="Z57" s="3"/>
      <c r="AA57" s="3"/>
      <c r="AB57" s="3"/>
      <c r="AC57" s="3"/>
      <c r="AD57" s="3"/>
      <c r="AE57" s="3"/>
    </row>
    <row r="58" spans="1:31" ht="222.75" x14ac:dyDescent="0.25">
      <c r="A58" s="33" t="s">
        <v>124</v>
      </c>
      <c r="B58" s="34" t="s">
        <v>125</v>
      </c>
      <c r="C58" s="51" t="str">
        <f t="shared" si="2"/>
        <v>11 1 4006</v>
      </c>
      <c r="D58" s="35" t="s">
        <v>81</v>
      </c>
      <c r="E58" s="36"/>
      <c r="F58" s="36"/>
      <c r="G58" s="36"/>
      <c r="H58" s="36">
        <v>326.58</v>
      </c>
      <c r="I58" s="36"/>
      <c r="J58" s="36"/>
      <c r="K58" s="36">
        <v>194.32</v>
      </c>
      <c r="L58" s="36">
        <v>88</v>
      </c>
      <c r="M58" s="36"/>
      <c r="N58" s="36"/>
      <c r="O58" s="36">
        <v>200</v>
      </c>
      <c r="P58" s="36">
        <v>318</v>
      </c>
      <c r="Q58" s="36">
        <v>318.10000000000002</v>
      </c>
      <c r="R58" s="36"/>
      <c r="S58" s="36"/>
      <c r="T58" s="60">
        <f t="shared" si="3"/>
        <v>1445</v>
      </c>
      <c r="U58" s="6" t="s">
        <v>126</v>
      </c>
      <c r="V58" s="6"/>
      <c r="W58" s="6"/>
      <c r="X58" s="6"/>
      <c r="Y58" s="6"/>
      <c r="Z58" s="3"/>
      <c r="AA58" s="3"/>
      <c r="AB58" s="3"/>
      <c r="AC58" s="3"/>
      <c r="AD58" s="3"/>
      <c r="AE58" s="3"/>
    </row>
    <row r="59" spans="1:31" ht="222.75" x14ac:dyDescent="0.25">
      <c r="A59" s="33" t="s">
        <v>127</v>
      </c>
      <c r="B59" s="34" t="s">
        <v>128</v>
      </c>
      <c r="C59" s="51" t="str">
        <f t="shared" si="2"/>
        <v>11 2 4006</v>
      </c>
      <c r="D59" s="35" t="s">
        <v>81</v>
      </c>
      <c r="E59" s="36">
        <v>200</v>
      </c>
      <c r="F59" s="36">
        <v>120</v>
      </c>
      <c r="G59" s="36"/>
      <c r="H59" s="36"/>
      <c r="I59" s="36"/>
      <c r="J59" s="36">
        <v>119</v>
      </c>
      <c r="K59" s="36"/>
      <c r="L59" s="36"/>
      <c r="M59" s="36"/>
      <c r="N59" s="36"/>
      <c r="O59" s="36"/>
      <c r="P59" s="36"/>
      <c r="Q59" s="36"/>
      <c r="R59" s="36"/>
      <c r="S59" s="36"/>
      <c r="T59" s="60">
        <f t="shared" si="3"/>
        <v>439</v>
      </c>
      <c r="U59" s="6" t="s">
        <v>129</v>
      </c>
      <c r="V59" s="6"/>
      <c r="W59" s="6"/>
      <c r="X59" s="6"/>
      <c r="Y59" s="6"/>
      <c r="Z59" s="3"/>
      <c r="AA59" s="3"/>
      <c r="AB59" s="3"/>
      <c r="AC59" s="3"/>
      <c r="AD59" s="3"/>
      <c r="AE59" s="3"/>
    </row>
    <row r="60" spans="1:31" ht="162" x14ac:dyDescent="0.25">
      <c r="A60" s="33" t="s">
        <v>130</v>
      </c>
      <c r="B60" s="34" t="s">
        <v>131</v>
      </c>
      <c r="C60" s="51" t="str">
        <f t="shared" si="2"/>
        <v>11 2 5081</v>
      </c>
      <c r="D60" s="35" t="s">
        <v>81</v>
      </c>
      <c r="E60" s="36"/>
      <c r="F60" s="36">
        <v>1500</v>
      </c>
      <c r="G60" s="36"/>
      <c r="H60" s="36"/>
      <c r="I60" s="36"/>
      <c r="J60" s="36"/>
      <c r="K60" s="36"/>
      <c r="L60" s="36"/>
      <c r="M60" s="36"/>
      <c r="N60" s="36"/>
      <c r="O60" s="36"/>
      <c r="P60" s="36"/>
      <c r="Q60" s="36"/>
      <c r="R60" s="36"/>
      <c r="S60" s="36"/>
      <c r="T60" s="60">
        <f t="shared" si="3"/>
        <v>1500</v>
      </c>
      <c r="U60" s="6" t="s">
        <v>132</v>
      </c>
      <c r="V60" s="6"/>
      <c r="W60" s="6"/>
      <c r="X60" s="6"/>
      <c r="Y60" s="6"/>
      <c r="Z60" s="3"/>
      <c r="AA60" s="3"/>
      <c r="AB60" s="3"/>
      <c r="AC60" s="3"/>
      <c r="AD60" s="3"/>
      <c r="AE60" s="3"/>
    </row>
    <row r="61" spans="1:31" ht="40.5" x14ac:dyDescent="0.25">
      <c r="A61" s="38"/>
      <c r="B61" s="39" t="s">
        <v>47</v>
      </c>
      <c r="C61" s="52" t="str">
        <f t="shared" si="2"/>
        <v>11 2 5081</v>
      </c>
      <c r="D61" s="48"/>
      <c r="E61" s="40"/>
      <c r="F61" s="40">
        <v>1500</v>
      </c>
      <c r="G61" s="40"/>
      <c r="H61" s="40"/>
      <c r="I61" s="40"/>
      <c r="J61" s="40"/>
      <c r="K61" s="40"/>
      <c r="L61" s="40"/>
      <c r="M61" s="40"/>
      <c r="N61" s="40"/>
      <c r="O61" s="40"/>
      <c r="P61" s="40"/>
      <c r="Q61" s="40"/>
      <c r="R61" s="40"/>
      <c r="S61" s="40"/>
      <c r="T61" s="61">
        <f t="shared" si="3"/>
        <v>1500</v>
      </c>
      <c r="U61" s="37" t="s">
        <v>132</v>
      </c>
      <c r="V61" s="37"/>
      <c r="W61" s="37"/>
      <c r="X61" s="37"/>
      <c r="Y61" s="37"/>
      <c r="Z61" s="3"/>
      <c r="AA61" s="3"/>
      <c r="AB61" s="3"/>
      <c r="AC61" s="3"/>
      <c r="AD61" s="3"/>
      <c r="AE61" s="3"/>
    </row>
    <row r="62" spans="1:31" ht="222.75" x14ac:dyDescent="0.25">
      <c r="A62" s="33" t="s">
        <v>133</v>
      </c>
      <c r="B62" s="34" t="s">
        <v>134</v>
      </c>
      <c r="C62" s="51" t="str">
        <f t="shared" si="2"/>
        <v>11 6 4006</v>
      </c>
      <c r="D62" s="35" t="s">
        <v>35</v>
      </c>
      <c r="E62" s="36">
        <v>16885.763999999999</v>
      </c>
      <c r="F62" s="36">
        <v>14922.72</v>
      </c>
      <c r="G62" s="36">
        <v>2337.3000000000002</v>
      </c>
      <c r="H62" s="36">
        <v>2862.72</v>
      </c>
      <c r="I62" s="36">
        <v>918.64499999999998</v>
      </c>
      <c r="J62" s="36">
        <v>2873.9549999999999</v>
      </c>
      <c r="K62" s="36">
        <v>1294.44</v>
      </c>
      <c r="L62" s="36">
        <v>215.88</v>
      </c>
      <c r="M62" s="36">
        <v>4324.4250000000002</v>
      </c>
      <c r="N62" s="36">
        <v>959.7</v>
      </c>
      <c r="O62" s="36">
        <v>4482.7439999999997</v>
      </c>
      <c r="P62" s="36">
        <v>2477.16</v>
      </c>
      <c r="Q62" s="36">
        <v>2032.4780000000001</v>
      </c>
      <c r="R62" s="36">
        <v>2468.6550000000002</v>
      </c>
      <c r="S62" s="36">
        <v>315.964</v>
      </c>
      <c r="T62" s="60">
        <f t="shared" si="3"/>
        <v>59372.549999999996</v>
      </c>
      <c r="U62" s="6" t="s">
        <v>135</v>
      </c>
      <c r="V62" s="6"/>
      <c r="W62" s="6"/>
      <c r="X62" s="6"/>
      <c r="Y62" s="6"/>
      <c r="Z62" s="3"/>
      <c r="AA62" s="3"/>
      <c r="AB62" s="3"/>
      <c r="AC62" s="3"/>
      <c r="AD62" s="3"/>
      <c r="AE62" s="3"/>
    </row>
    <row r="63" spans="1:31" ht="202.5" x14ac:dyDescent="0.25">
      <c r="A63" s="33" t="s">
        <v>136</v>
      </c>
      <c r="B63" s="34" t="s">
        <v>137</v>
      </c>
      <c r="C63" s="51" t="str">
        <f t="shared" si="2"/>
        <v>13 2 4006</v>
      </c>
      <c r="D63" s="35" t="s">
        <v>138</v>
      </c>
      <c r="E63" s="36">
        <v>100</v>
      </c>
      <c r="F63" s="36">
        <v>4000</v>
      </c>
      <c r="G63" s="36">
        <v>40</v>
      </c>
      <c r="H63" s="36"/>
      <c r="I63" s="36">
        <v>60</v>
      </c>
      <c r="J63" s="36"/>
      <c r="K63" s="36">
        <v>10</v>
      </c>
      <c r="L63" s="36">
        <v>60</v>
      </c>
      <c r="M63" s="36"/>
      <c r="N63" s="36">
        <v>25</v>
      </c>
      <c r="O63" s="36">
        <v>69</v>
      </c>
      <c r="P63" s="36"/>
      <c r="Q63" s="36">
        <v>36</v>
      </c>
      <c r="R63" s="36">
        <v>60</v>
      </c>
      <c r="S63" s="36">
        <v>336</v>
      </c>
      <c r="T63" s="60">
        <f t="shared" si="3"/>
        <v>4796</v>
      </c>
      <c r="U63" s="6" t="s">
        <v>139</v>
      </c>
      <c r="V63" s="6"/>
      <c r="W63" s="6"/>
      <c r="X63" s="6"/>
      <c r="Y63" s="6"/>
      <c r="Z63" s="3"/>
      <c r="AA63" s="3"/>
      <c r="AB63" s="3"/>
      <c r="AC63" s="3"/>
      <c r="AD63" s="3"/>
      <c r="AE63" s="3"/>
    </row>
    <row r="64" spans="1:31" ht="168.75" x14ac:dyDescent="0.25">
      <c r="A64" s="33" t="s">
        <v>140</v>
      </c>
      <c r="B64" s="34" t="s">
        <v>141</v>
      </c>
      <c r="C64" s="51" t="str">
        <f t="shared" si="2"/>
        <v>13 2 5064</v>
      </c>
      <c r="D64" s="35" t="s">
        <v>138</v>
      </c>
      <c r="E64" s="36"/>
      <c r="F64" s="36"/>
      <c r="G64" s="36"/>
      <c r="H64" s="36"/>
      <c r="I64" s="36"/>
      <c r="J64" s="36"/>
      <c r="K64" s="36"/>
      <c r="L64" s="36"/>
      <c r="M64" s="36"/>
      <c r="N64" s="36"/>
      <c r="O64" s="36"/>
      <c r="P64" s="36"/>
      <c r="Q64" s="36"/>
      <c r="R64" s="36"/>
      <c r="S64" s="36">
        <v>2000</v>
      </c>
      <c r="T64" s="60">
        <f t="shared" si="3"/>
        <v>2000</v>
      </c>
      <c r="U64" s="6" t="s">
        <v>142</v>
      </c>
      <c r="V64" s="6"/>
      <c r="W64" s="6"/>
      <c r="X64" s="6"/>
      <c r="Y64" s="6"/>
      <c r="Z64" s="3"/>
      <c r="AA64" s="3"/>
      <c r="AB64" s="3"/>
      <c r="AC64" s="3"/>
      <c r="AD64" s="3"/>
      <c r="AE64" s="3"/>
    </row>
    <row r="65" spans="1:31" ht="40.5" x14ac:dyDescent="0.25">
      <c r="A65" s="38"/>
      <c r="B65" s="39" t="s">
        <v>47</v>
      </c>
      <c r="C65" s="52" t="str">
        <f t="shared" si="2"/>
        <v>13 2 5064</v>
      </c>
      <c r="D65" s="48"/>
      <c r="E65" s="40"/>
      <c r="F65" s="40"/>
      <c r="G65" s="40"/>
      <c r="H65" s="40"/>
      <c r="I65" s="40"/>
      <c r="J65" s="40"/>
      <c r="K65" s="40"/>
      <c r="L65" s="40"/>
      <c r="M65" s="40"/>
      <c r="N65" s="40"/>
      <c r="O65" s="40"/>
      <c r="P65" s="40"/>
      <c r="Q65" s="40"/>
      <c r="R65" s="40"/>
      <c r="S65" s="40">
        <v>2000</v>
      </c>
      <c r="T65" s="61">
        <f t="shared" si="3"/>
        <v>2000</v>
      </c>
      <c r="U65" s="37" t="s">
        <v>142</v>
      </c>
      <c r="V65" s="37"/>
      <c r="W65" s="37"/>
      <c r="X65" s="37"/>
      <c r="Y65" s="37"/>
      <c r="Z65" s="3"/>
      <c r="AA65" s="3"/>
      <c r="AB65" s="3"/>
      <c r="AC65" s="3"/>
      <c r="AD65" s="3"/>
      <c r="AE65" s="3"/>
    </row>
    <row r="66" spans="1:31" ht="182.25" x14ac:dyDescent="0.25">
      <c r="A66" s="33" t="s">
        <v>143</v>
      </c>
      <c r="B66" s="34" t="s">
        <v>144</v>
      </c>
      <c r="C66" s="51" t="str">
        <f t="shared" si="2"/>
        <v>14 1 4006</v>
      </c>
      <c r="D66" s="35" t="s">
        <v>29</v>
      </c>
      <c r="E66" s="36"/>
      <c r="F66" s="36"/>
      <c r="G66" s="36"/>
      <c r="H66" s="36"/>
      <c r="I66" s="36"/>
      <c r="J66" s="36"/>
      <c r="K66" s="36"/>
      <c r="L66" s="36"/>
      <c r="M66" s="36"/>
      <c r="N66" s="36"/>
      <c r="O66" s="36"/>
      <c r="P66" s="36"/>
      <c r="Q66" s="36"/>
      <c r="R66" s="36">
        <v>450</v>
      </c>
      <c r="S66" s="36"/>
      <c r="T66" s="60">
        <f t="shared" si="3"/>
        <v>450</v>
      </c>
      <c r="U66" s="6" t="s">
        <v>145</v>
      </c>
      <c r="V66" s="6"/>
      <c r="W66" s="6"/>
      <c r="X66" s="6"/>
      <c r="Y66" s="6"/>
      <c r="Z66" s="3"/>
      <c r="AA66" s="3"/>
      <c r="AB66" s="3"/>
      <c r="AC66" s="3"/>
      <c r="AD66" s="3"/>
      <c r="AE66" s="3"/>
    </row>
    <row r="67" spans="1:31" ht="182.25" x14ac:dyDescent="0.25">
      <c r="A67" s="33" t="s">
        <v>146</v>
      </c>
      <c r="B67" s="34" t="s">
        <v>144</v>
      </c>
      <c r="C67" s="51" t="str">
        <f t="shared" si="2"/>
        <v>14 1 4006</v>
      </c>
      <c r="D67" s="35" t="s">
        <v>147</v>
      </c>
      <c r="E67" s="36"/>
      <c r="F67" s="36"/>
      <c r="G67" s="36"/>
      <c r="H67" s="36"/>
      <c r="I67" s="36"/>
      <c r="J67" s="36"/>
      <c r="K67" s="36"/>
      <c r="L67" s="36"/>
      <c r="M67" s="36"/>
      <c r="N67" s="36"/>
      <c r="O67" s="36"/>
      <c r="P67" s="36"/>
      <c r="Q67" s="36"/>
      <c r="R67" s="36"/>
      <c r="S67" s="36">
        <v>6000</v>
      </c>
      <c r="T67" s="60">
        <f t="shared" si="3"/>
        <v>6000</v>
      </c>
      <c r="U67" s="6" t="s">
        <v>145</v>
      </c>
      <c r="V67" s="6"/>
      <c r="W67" s="6"/>
      <c r="X67" s="6"/>
      <c r="Y67" s="6"/>
      <c r="Z67" s="3"/>
      <c r="AA67" s="3"/>
      <c r="AB67" s="3"/>
      <c r="AC67" s="3"/>
      <c r="AD67" s="3"/>
      <c r="AE67" s="3"/>
    </row>
    <row r="68" spans="1:31" ht="182.25" x14ac:dyDescent="0.25">
      <c r="A68" s="33" t="s">
        <v>148</v>
      </c>
      <c r="B68" s="34" t="s">
        <v>149</v>
      </c>
      <c r="C68" s="51" t="str">
        <f t="shared" si="2"/>
        <v>15 1 4006</v>
      </c>
      <c r="D68" s="35" t="s">
        <v>52</v>
      </c>
      <c r="E68" s="36"/>
      <c r="F68" s="36"/>
      <c r="G68" s="36"/>
      <c r="H68" s="36"/>
      <c r="I68" s="36"/>
      <c r="J68" s="36"/>
      <c r="K68" s="36"/>
      <c r="L68" s="36"/>
      <c r="M68" s="36"/>
      <c r="N68" s="36"/>
      <c r="O68" s="36">
        <v>3844.1370000000002</v>
      </c>
      <c r="P68" s="36"/>
      <c r="Q68" s="36"/>
      <c r="R68" s="36"/>
      <c r="S68" s="36"/>
      <c r="T68" s="60">
        <f t="shared" si="3"/>
        <v>3844.1370000000002</v>
      </c>
      <c r="U68" s="6" t="s">
        <v>150</v>
      </c>
      <c r="V68" s="6"/>
      <c r="W68" s="6"/>
      <c r="X68" s="6"/>
      <c r="Y68" s="6"/>
      <c r="Z68" s="3"/>
      <c r="AA68" s="3"/>
      <c r="AB68" s="3"/>
      <c r="AC68" s="3"/>
      <c r="AD68" s="3"/>
      <c r="AE68" s="3"/>
    </row>
    <row r="69" spans="1:31" ht="141.75" x14ac:dyDescent="0.25">
      <c r="A69" s="33" t="s">
        <v>151</v>
      </c>
      <c r="B69" s="34" t="s">
        <v>152</v>
      </c>
      <c r="C69" s="51" t="str">
        <f t="shared" si="2"/>
        <v>15 1 4007</v>
      </c>
      <c r="D69" s="35" t="s">
        <v>52</v>
      </c>
      <c r="E69" s="36">
        <v>273784.73100000003</v>
      </c>
      <c r="F69" s="36">
        <v>11704.643550000001</v>
      </c>
      <c r="G69" s="36"/>
      <c r="H69" s="36"/>
      <c r="I69" s="36"/>
      <c r="J69" s="36"/>
      <c r="K69" s="36"/>
      <c r="L69" s="36"/>
      <c r="M69" s="36"/>
      <c r="N69" s="36"/>
      <c r="O69" s="36"/>
      <c r="P69" s="36"/>
      <c r="Q69" s="36"/>
      <c r="R69" s="36"/>
      <c r="S69" s="36"/>
      <c r="T69" s="60">
        <f t="shared" si="3"/>
        <v>285489.37455000001</v>
      </c>
      <c r="U69" s="6" t="s">
        <v>153</v>
      </c>
      <c r="V69" s="6"/>
      <c r="W69" s="6"/>
      <c r="X69" s="6"/>
      <c r="Y69" s="6"/>
      <c r="Z69" s="3"/>
      <c r="AA69" s="3"/>
      <c r="AB69" s="3"/>
      <c r="AC69" s="3"/>
      <c r="AD69" s="3"/>
      <c r="AE69" s="3"/>
    </row>
    <row r="70" spans="1:31" ht="182.25" x14ac:dyDescent="0.25">
      <c r="A70" s="33" t="s">
        <v>154</v>
      </c>
      <c r="B70" s="34" t="s">
        <v>155</v>
      </c>
      <c r="C70" s="51" t="str">
        <f t="shared" si="2"/>
        <v>15 2 4006</v>
      </c>
      <c r="D70" s="35" t="s">
        <v>52</v>
      </c>
      <c r="E70" s="36">
        <v>30647.404549999999</v>
      </c>
      <c r="F70" s="36"/>
      <c r="G70" s="36"/>
      <c r="H70" s="36"/>
      <c r="I70" s="36"/>
      <c r="J70" s="36"/>
      <c r="K70" s="36"/>
      <c r="L70" s="36"/>
      <c r="M70" s="36"/>
      <c r="N70" s="36"/>
      <c r="O70" s="36"/>
      <c r="P70" s="36"/>
      <c r="Q70" s="36"/>
      <c r="R70" s="36"/>
      <c r="S70" s="36"/>
      <c r="T70" s="60">
        <f t="shared" si="3"/>
        <v>30647.404549999999</v>
      </c>
      <c r="U70" s="6" t="s">
        <v>156</v>
      </c>
      <c r="V70" s="6"/>
      <c r="W70" s="6"/>
      <c r="X70" s="6"/>
      <c r="Y70" s="6"/>
      <c r="Z70" s="3"/>
      <c r="AA70" s="3"/>
      <c r="AB70" s="3"/>
      <c r="AC70" s="3"/>
      <c r="AD70" s="3"/>
      <c r="AE70" s="3"/>
    </row>
    <row r="71" spans="1:31" ht="141.75" x14ac:dyDescent="0.25">
      <c r="A71" s="33" t="s">
        <v>157</v>
      </c>
      <c r="B71" s="34" t="s">
        <v>158</v>
      </c>
      <c r="C71" s="51" t="str">
        <f t="shared" si="2"/>
        <v>15 2 4007</v>
      </c>
      <c r="D71" s="35" t="s">
        <v>52</v>
      </c>
      <c r="E71" s="36"/>
      <c r="F71" s="36"/>
      <c r="G71" s="36"/>
      <c r="H71" s="36"/>
      <c r="I71" s="36"/>
      <c r="J71" s="36">
        <v>2158.3420000000001</v>
      </c>
      <c r="K71" s="36"/>
      <c r="L71" s="36"/>
      <c r="M71" s="36"/>
      <c r="N71" s="36"/>
      <c r="O71" s="36"/>
      <c r="P71" s="36"/>
      <c r="Q71" s="36"/>
      <c r="R71" s="36"/>
      <c r="S71" s="36"/>
      <c r="T71" s="60">
        <f t="shared" si="3"/>
        <v>2158.3420000000001</v>
      </c>
      <c r="U71" s="6" t="s">
        <v>159</v>
      </c>
      <c r="V71" s="6"/>
      <c r="W71" s="6"/>
      <c r="X71" s="6"/>
      <c r="Y71" s="6"/>
      <c r="Z71" s="3"/>
      <c r="AA71" s="3"/>
      <c r="AB71" s="3"/>
      <c r="AC71" s="3"/>
      <c r="AD71" s="3"/>
      <c r="AE71" s="3"/>
    </row>
    <row r="72" spans="1:31" ht="182.25" x14ac:dyDescent="0.25">
      <c r="A72" s="33" t="s">
        <v>160</v>
      </c>
      <c r="B72" s="34" t="s">
        <v>161</v>
      </c>
      <c r="C72" s="51" t="str">
        <f t="shared" si="2"/>
        <v>15 3 4006</v>
      </c>
      <c r="D72" s="35" t="s">
        <v>52</v>
      </c>
      <c r="E72" s="36"/>
      <c r="F72" s="36"/>
      <c r="G72" s="36"/>
      <c r="H72" s="36"/>
      <c r="I72" s="36"/>
      <c r="J72" s="36"/>
      <c r="K72" s="36"/>
      <c r="L72" s="36"/>
      <c r="M72" s="36"/>
      <c r="N72" s="36"/>
      <c r="O72" s="36">
        <v>6904.84357</v>
      </c>
      <c r="P72" s="36"/>
      <c r="Q72" s="36"/>
      <c r="R72" s="36">
        <v>7583.9214599999996</v>
      </c>
      <c r="S72" s="36"/>
      <c r="T72" s="60">
        <f t="shared" si="3"/>
        <v>14488.765029999999</v>
      </c>
      <c r="U72" s="6" t="s">
        <v>162</v>
      </c>
      <c r="V72" s="6"/>
      <c r="W72" s="6"/>
      <c r="X72" s="6"/>
      <c r="Y72" s="6"/>
      <c r="Z72" s="3"/>
      <c r="AA72" s="3"/>
      <c r="AB72" s="3"/>
      <c r="AC72" s="3"/>
      <c r="AD72" s="3"/>
      <c r="AE72" s="3"/>
    </row>
    <row r="73" spans="1:31" ht="222.75" x14ac:dyDescent="0.25">
      <c r="A73" s="33" t="s">
        <v>163</v>
      </c>
      <c r="B73" s="34" t="s">
        <v>164</v>
      </c>
      <c r="C73" s="51" t="str">
        <f t="shared" si="2"/>
        <v>16 2 4006</v>
      </c>
      <c r="D73" s="35" t="s">
        <v>165</v>
      </c>
      <c r="E73" s="36"/>
      <c r="F73" s="36"/>
      <c r="G73" s="36"/>
      <c r="H73" s="36"/>
      <c r="I73" s="36"/>
      <c r="J73" s="36"/>
      <c r="K73" s="36"/>
      <c r="L73" s="36"/>
      <c r="M73" s="36"/>
      <c r="N73" s="36"/>
      <c r="O73" s="36"/>
      <c r="P73" s="36"/>
      <c r="Q73" s="36"/>
      <c r="R73" s="36"/>
      <c r="S73" s="36">
        <v>45000</v>
      </c>
      <c r="T73" s="60">
        <f t="shared" si="3"/>
        <v>45000</v>
      </c>
      <c r="U73" s="6" t="s">
        <v>166</v>
      </c>
      <c r="V73" s="6"/>
      <c r="W73" s="6"/>
      <c r="X73" s="6"/>
      <c r="Y73" s="6"/>
      <c r="Z73" s="3"/>
      <c r="AA73" s="3"/>
      <c r="AB73" s="3"/>
      <c r="AC73" s="3"/>
      <c r="AD73" s="3"/>
      <c r="AE73" s="3"/>
    </row>
    <row r="74" spans="1:31" ht="222.75" x14ac:dyDescent="0.25">
      <c r="A74" s="33" t="s">
        <v>167</v>
      </c>
      <c r="B74" s="34" t="s">
        <v>168</v>
      </c>
      <c r="C74" s="51" t="str">
        <f t="shared" si="2"/>
        <v>16 5 4006</v>
      </c>
      <c r="D74" s="35" t="s">
        <v>165</v>
      </c>
      <c r="E74" s="36"/>
      <c r="F74" s="36"/>
      <c r="G74" s="36"/>
      <c r="H74" s="36"/>
      <c r="I74" s="36"/>
      <c r="J74" s="36"/>
      <c r="K74" s="36"/>
      <c r="L74" s="36"/>
      <c r="M74" s="36"/>
      <c r="N74" s="36"/>
      <c r="O74" s="36"/>
      <c r="P74" s="36"/>
      <c r="Q74" s="36"/>
      <c r="R74" s="36"/>
      <c r="S74" s="36">
        <v>200</v>
      </c>
      <c r="T74" s="60">
        <f t="shared" si="3"/>
        <v>200</v>
      </c>
      <c r="U74" s="6" t="s">
        <v>169</v>
      </c>
      <c r="V74" s="6"/>
      <c r="W74" s="6"/>
      <c r="X74" s="6"/>
      <c r="Y74" s="6"/>
      <c r="Z74" s="3"/>
      <c r="AA74" s="3"/>
      <c r="AB74" s="3"/>
      <c r="AC74" s="3"/>
      <c r="AD74" s="3"/>
      <c r="AE74" s="3"/>
    </row>
    <row r="75" spans="1:31" ht="187.5" x14ac:dyDescent="0.25">
      <c r="A75" s="33" t="s">
        <v>170</v>
      </c>
      <c r="B75" s="34" t="s">
        <v>171</v>
      </c>
      <c r="C75" s="51" t="str">
        <f t="shared" si="2"/>
        <v>16 5 4007</v>
      </c>
      <c r="D75" s="35" t="s">
        <v>165</v>
      </c>
      <c r="E75" s="36"/>
      <c r="F75" s="36"/>
      <c r="G75" s="36"/>
      <c r="H75" s="36"/>
      <c r="I75" s="36"/>
      <c r="J75" s="36"/>
      <c r="K75" s="36"/>
      <c r="L75" s="36"/>
      <c r="M75" s="36"/>
      <c r="N75" s="36"/>
      <c r="O75" s="36"/>
      <c r="P75" s="36"/>
      <c r="Q75" s="36">
        <v>22039.35</v>
      </c>
      <c r="R75" s="36"/>
      <c r="S75" s="36"/>
      <c r="T75" s="60">
        <f t="shared" si="3"/>
        <v>22039.35</v>
      </c>
      <c r="U75" s="6" t="s">
        <v>172</v>
      </c>
      <c r="V75" s="6"/>
      <c r="W75" s="6"/>
      <c r="X75" s="6"/>
      <c r="Y75" s="6"/>
      <c r="Z75" s="3"/>
      <c r="AA75" s="3"/>
      <c r="AB75" s="3"/>
      <c r="AC75" s="3"/>
      <c r="AD75" s="3"/>
      <c r="AE75" s="3"/>
    </row>
    <row r="76" spans="1:31" ht="222.75" x14ac:dyDescent="0.25">
      <c r="A76" s="33" t="s">
        <v>173</v>
      </c>
      <c r="B76" s="34" t="s">
        <v>174</v>
      </c>
      <c r="C76" s="51" t="str">
        <f t="shared" si="2"/>
        <v>18 1 4006</v>
      </c>
      <c r="D76" s="35" t="s">
        <v>58</v>
      </c>
      <c r="E76" s="36">
        <v>525</v>
      </c>
      <c r="F76" s="36">
        <v>266</v>
      </c>
      <c r="G76" s="36"/>
      <c r="H76" s="36">
        <v>243</v>
      </c>
      <c r="I76" s="36">
        <v>300</v>
      </c>
      <c r="J76" s="36"/>
      <c r="K76" s="36">
        <v>300</v>
      </c>
      <c r="L76" s="36">
        <v>206</v>
      </c>
      <c r="M76" s="36">
        <v>150</v>
      </c>
      <c r="N76" s="36"/>
      <c r="O76" s="36">
        <v>360</v>
      </c>
      <c r="P76" s="36"/>
      <c r="Q76" s="36">
        <v>292</v>
      </c>
      <c r="R76" s="36">
        <v>208</v>
      </c>
      <c r="S76" s="36"/>
      <c r="T76" s="60">
        <f t="shared" si="3"/>
        <v>2850</v>
      </c>
      <c r="U76" s="6" t="s">
        <v>175</v>
      </c>
      <c r="V76" s="6"/>
      <c r="W76" s="6"/>
      <c r="X76" s="6"/>
      <c r="Y76" s="6"/>
      <c r="Z76" s="3"/>
      <c r="AA76" s="3"/>
      <c r="AB76" s="3"/>
      <c r="AC76" s="3"/>
      <c r="AD76" s="3"/>
      <c r="AE76" s="3"/>
    </row>
    <row r="77" spans="1:31" ht="243" x14ac:dyDescent="0.25">
      <c r="A77" s="33" t="s">
        <v>176</v>
      </c>
      <c r="B77" s="34" t="s">
        <v>177</v>
      </c>
      <c r="C77" s="51" t="str">
        <f t="shared" si="2"/>
        <v>18 3 4006</v>
      </c>
      <c r="D77" s="35" t="s">
        <v>121</v>
      </c>
      <c r="E77" s="36"/>
      <c r="F77" s="36">
        <v>92.9</v>
      </c>
      <c r="G77" s="36"/>
      <c r="H77" s="36"/>
      <c r="I77" s="36"/>
      <c r="J77" s="36"/>
      <c r="K77" s="36">
        <v>120.6</v>
      </c>
      <c r="L77" s="36"/>
      <c r="M77" s="36"/>
      <c r="N77" s="36"/>
      <c r="O77" s="36">
        <v>543.29999999999995</v>
      </c>
      <c r="P77" s="36"/>
      <c r="Q77" s="36">
        <v>315.10000000000002</v>
      </c>
      <c r="R77" s="36"/>
      <c r="S77" s="36"/>
      <c r="T77" s="60">
        <f t="shared" si="3"/>
        <v>1071.9000000000001</v>
      </c>
      <c r="U77" s="6" t="s">
        <v>178</v>
      </c>
      <c r="V77" s="6"/>
      <c r="W77" s="6"/>
      <c r="X77" s="6"/>
      <c r="Y77" s="6"/>
      <c r="Z77" s="3"/>
      <c r="AA77" s="3"/>
      <c r="AB77" s="3"/>
      <c r="AC77" s="3"/>
      <c r="AD77" s="3"/>
      <c r="AE77" s="3"/>
    </row>
    <row r="78" spans="1:31" ht="243" x14ac:dyDescent="0.25">
      <c r="A78" s="33" t="s">
        <v>179</v>
      </c>
      <c r="B78" s="34" t="s">
        <v>177</v>
      </c>
      <c r="C78" s="51" t="str">
        <f t="shared" si="2"/>
        <v>18 3 4006</v>
      </c>
      <c r="D78" s="35" t="s">
        <v>180</v>
      </c>
      <c r="E78" s="36"/>
      <c r="F78" s="36"/>
      <c r="G78" s="36"/>
      <c r="H78" s="36"/>
      <c r="I78" s="36"/>
      <c r="J78" s="36"/>
      <c r="K78" s="36"/>
      <c r="L78" s="36"/>
      <c r="M78" s="36"/>
      <c r="N78" s="36"/>
      <c r="O78" s="36"/>
      <c r="P78" s="36">
        <v>167.83099999999999</v>
      </c>
      <c r="Q78" s="36"/>
      <c r="R78" s="36"/>
      <c r="S78" s="36"/>
      <c r="T78" s="60">
        <f t="shared" si="3"/>
        <v>167.83099999999999</v>
      </c>
      <c r="U78" s="6" t="s">
        <v>178</v>
      </c>
      <c r="V78" s="6"/>
      <c r="W78" s="6"/>
      <c r="X78" s="6"/>
      <c r="Y78" s="6"/>
      <c r="Z78" s="3"/>
      <c r="AA78" s="3"/>
      <c r="AB78" s="3"/>
      <c r="AC78" s="3"/>
      <c r="AD78" s="3"/>
      <c r="AE78" s="3"/>
    </row>
    <row r="79" spans="1:31" ht="202.5" x14ac:dyDescent="0.25">
      <c r="A79" s="33" t="s">
        <v>181</v>
      </c>
      <c r="B79" s="34" t="s">
        <v>182</v>
      </c>
      <c r="C79" s="51" t="str">
        <f t="shared" si="2"/>
        <v>18 3 4007</v>
      </c>
      <c r="D79" s="35" t="s">
        <v>29</v>
      </c>
      <c r="E79" s="36"/>
      <c r="F79" s="36"/>
      <c r="G79" s="36"/>
      <c r="H79" s="36"/>
      <c r="I79" s="36"/>
      <c r="J79" s="36"/>
      <c r="K79" s="36"/>
      <c r="L79" s="36"/>
      <c r="M79" s="36"/>
      <c r="N79" s="36"/>
      <c r="O79" s="36"/>
      <c r="P79" s="36"/>
      <c r="Q79" s="36">
        <v>9379.9681799999998</v>
      </c>
      <c r="R79" s="36"/>
      <c r="S79" s="36"/>
      <c r="T79" s="60">
        <f t="shared" si="3"/>
        <v>9379.9681799999998</v>
      </c>
      <c r="U79" s="6" t="s">
        <v>183</v>
      </c>
      <c r="V79" s="6"/>
      <c r="W79" s="6"/>
      <c r="X79" s="6"/>
      <c r="Y79" s="6"/>
      <c r="Z79" s="3"/>
      <c r="AA79" s="3"/>
      <c r="AB79" s="3"/>
      <c r="AC79" s="3"/>
      <c r="AD79" s="3"/>
      <c r="AE79" s="3"/>
    </row>
    <row r="80" spans="1:31" ht="202.5" x14ac:dyDescent="0.25">
      <c r="A80" s="33" t="s">
        <v>184</v>
      </c>
      <c r="B80" s="34" t="s">
        <v>185</v>
      </c>
      <c r="C80" s="51" t="str">
        <f t="shared" si="2"/>
        <v>19 3 4004</v>
      </c>
      <c r="D80" s="35" t="s">
        <v>186</v>
      </c>
      <c r="E80" s="36">
        <v>854937.3</v>
      </c>
      <c r="F80" s="36">
        <v>653724.19999999995</v>
      </c>
      <c r="G80" s="36">
        <v>211608.9</v>
      </c>
      <c r="H80" s="36">
        <v>153447.1</v>
      </c>
      <c r="I80" s="36">
        <v>63406.2</v>
      </c>
      <c r="J80" s="36">
        <v>197039.1</v>
      </c>
      <c r="K80" s="36">
        <v>147801.4</v>
      </c>
      <c r="L80" s="36">
        <v>51111.7</v>
      </c>
      <c r="M80" s="36">
        <v>261563.5</v>
      </c>
      <c r="N80" s="36">
        <v>69835.100000000006</v>
      </c>
      <c r="O80" s="36">
        <v>134662.70000000001</v>
      </c>
      <c r="P80" s="36">
        <v>148002.5</v>
      </c>
      <c r="Q80" s="36">
        <v>97900.800000000003</v>
      </c>
      <c r="R80" s="36">
        <v>145582.39999999999</v>
      </c>
      <c r="S80" s="36"/>
      <c r="T80" s="60">
        <f t="shared" si="3"/>
        <v>3190622.9</v>
      </c>
      <c r="U80" s="6" t="s">
        <v>187</v>
      </c>
      <c r="V80" s="6"/>
      <c r="W80" s="6"/>
      <c r="X80" s="6"/>
      <c r="Y80" s="6"/>
      <c r="Z80" s="3"/>
      <c r="AA80" s="3"/>
      <c r="AB80" s="3"/>
      <c r="AC80" s="3"/>
      <c r="AD80" s="3"/>
      <c r="AE80" s="3"/>
    </row>
    <row r="81" spans="1:31" ht="243" x14ac:dyDescent="0.25">
      <c r="A81" s="33" t="s">
        <v>188</v>
      </c>
      <c r="B81" s="34" t="s">
        <v>189</v>
      </c>
      <c r="C81" s="51" t="str">
        <f t="shared" si="2"/>
        <v>19 3 4006</v>
      </c>
      <c r="D81" s="35" t="s">
        <v>186</v>
      </c>
      <c r="E81" s="36"/>
      <c r="F81" s="36"/>
      <c r="G81" s="36"/>
      <c r="H81" s="36"/>
      <c r="I81" s="36"/>
      <c r="J81" s="36"/>
      <c r="K81" s="36"/>
      <c r="L81" s="36"/>
      <c r="M81" s="36"/>
      <c r="N81" s="36"/>
      <c r="O81" s="36"/>
      <c r="P81" s="36"/>
      <c r="Q81" s="36"/>
      <c r="R81" s="36"/>
      <c r="S81" s="36">
        <v>10000</v>
      </c>
      <c r="T81" s="60">
        <f t="shared" si="3"/>
        <v>10000</v>
      </c>
      <c r="U81" s="6" t="s">
        <v>190</v>
      </c>
      <c r="V81" s="6"/>
      <c r="W81" s="6"/>
      <c r="X81" s="6"/>
      <c r="Y81" s="6"/>
      <c r="Z81" s="3"/>
      <c r="AA81" s="3"/>
      <c r="AB81" s="3"/>
      <c r="AC81" s="3"/>
      <c r="AD81" s="3"/>
      <c r="AE81" s="3"/>
    </row>
    <row r="82" spans="1:31" ht="162" x14ac:dyDescent="0.25">
      <c r="A82" s="33" t="s">
        <v>191</v>
      </c>
      <c r="B82" s="34" t="s">
        <v>192</v>
      </c>
      <c r="C82" s="51" t="str">
        <f t="shared" ref="C82:C87" si="4">MID(U82,1,2)&amp;" "&amp;MID(U82,3,1)&amp;" "&amp;MID(U82,4,4)</f>
        <v>22 2 4006</v>
      </c>
      <c r="D82" s="35" t="s">
        <v>35</v>
      </c>
      <c r="E82" s="36"/>
      <c r="F82" s="36"/>
      <c r="G82" s="36"/>
      <c r="H82" s="36"/>
      <c r="I82" s="36"/>
      <c r="J82" s="36"/>
      <c r="K82" s="36"/>
      <c r="L82" s="36"/>
      <c r="M82" s="36"/>
      <c r="N82" s="36"/>
      <c r="O82" s="36"/>
      <c r="P82" s="36"/>
      <c r="Q82" s="36"/>
      <c r="R82" s="36"/>
      <c r="S82" s="36">
        <v>200</v>
      </c>
      <c r="T82" s="60">
        <f t="shared" ref="T82:T113" si="5">SUM(E82:S82)</f>
        <v>200</v>
      </c>
      <c r="U82" s="6" t="s">
        <v>193</v>
      </c>
      <c r="V82" s="6"/>
      <c r="W82" s="6"/>
      <c r="X82" s="6"/>
      <c r="Y82" s="6"/>
      <c r="Z82" s="3"/>
      <c r="AA82" s="3"/>
      <c r="AB82" s="3"/>
      <c r="AC82" s="3"/>
      <c r="AD82" s="3"/>
      <c r="AE82" s="3"/>
    </row>
    <row r="83" spans="1:31" ht="20.25" x14ac:dyDescent="0.25">
      <c r="A83" s="42"/>
      <c r="B83" s="43" t="s">
        <v>21</v>
      </c>
      <c r="C83" s="53" t="str">
        <f t="shared" si="4"/>
        <v xml:space="preserve">  </v>
      </c>
      <c r="D83" s="49"/>
      <c r="E83" s="41">
        <v>2476652.6880600001</v>
      </c>
      <c r="F83" s="41">
        <v>871209.07398999995</v>
      </c>
      <c r="G83" s="41">
        <v>323075.35668000003</v>
      </c>
      <c r="H83" s="41">
        <v>177047.89172000001</v>
      </c>
      <c r="I83" s="41">
        <v>66300.557000000001</v>
      </c>
      <c r="J83" s="41">
        <v>214782.82167</v>
      </c>
      <c r="K83" s="41">
        <v>169529.4878</v>
      </c>
      <c r="L83" s="41">
        <v>70667.379000000001</v>
      </c>
      <c r="M83" s="41">
        <v>565411.26029999997</v>
      </c>
      <c r="N83" s="41">
        <v>148512.508</v>
      </c>
      <c r="O83" s="41">
        <v>164597.94756999999</v>
      </c>
      <c r="P83" s="41">
        <v>153364.32999999999</v>
      </c>
      <c r="Q83" s="41">
        <v>139868.22315999999</v>
      </c>
      <c r="R83" s="41">
        <v>176250.47745999999</v>
      </c>
      <c r="S83" s="41">
        <v>141027.00158000001</v>
      </c>
      <c r="T83" s="41">
        <f t="shared" si="5"/>
        <v>5858297.0039900001</v>
      </c>
      <c r="U83" s="6"/>
      <c r="V83" s="6"/>
      <c r="W83" s="6"/>
      <c r="X83" s="6"/>
      <c r="Y83" s="6"/>
      <c r="Z83" s="3"/>
      <c r="AA83" s="3"/>
      <c r="AB83" s="3"/>
      <c r="AC83" s="3"/>
      <c r="AD83" s="3"/>
      <c r="AE83" s="3"/>
    </row>
    <row r="84" spans="1:31" ht="20.25" x14ac:dyDescent="0.25">
      <c r="A84" s="42"/>
      <c r="B84" s="43" t="s">
        <v>194</v>
      </c>
      <c r="C84" s="53" t="str">
        <f t="shared" si="4"/>
        <v xml:space="preserve">  </v>
      </c>
      <c r="D84" s="49"/>
      <c r="E84" s="41">
        <v>2291095.6148199998</v>
      </c>
      <c r="F84" s="41">
        <v>869709.07398999995</v>
      </c>
      <c r="G84" s="41">
        <v>227175.35668</v>
      </c>
      <c r="H84" s="41">
        <v>177047.89172000001</v>
      </c>
      <c r="I84" s="41">
        <v>66300.557000000001</v>
      </c>
      <c r="J84" s="41">
        <v>214782.82167</v>
      </c>
      <c r="K84" s="41">
        <v>169529.4878</v>
      </c>
      <c r="L84" s="41">
        <v>70667.379000000001</v>
      </c>
      <c r="M84" s="41">
        <v>565411.26029999997</v>
      </c>
      <c r="N84" s="41">
        <v>148512.508</v>
      </c>
      <c r="O84" s="41">
        <v>164597.94756999999</v>
      </c>
      <c r="P84" s="41">
        <v>153364.32999999999</v>
      </c>
      <c r="Q84" s="41">
        <v>139868.22315999999</v>
      </c>
      <c r="R84" s="41">
        <v>176250.47745999999</v>
      </c>
      <c r="S84" s="41">
        <v>83438.701579999994</v>
      </c>
      <c r="T84" s="41">
        <f t="shared" si="5"/>
        <v>5517751.6307499995</v>
      </c>
      <c r="U84" s="6"/>
      <c r="V84" s="6"/>
      <c r="W84" s="6"/>
      <c r="X84" s="6"/>
      <c r="Y84" s="6"/>
      <c r="Z84" s="3"/>
      <c r="AA84" s="3"/>
      <c r="AB84" s="3"/>
      <c r="AC84" s="3"/>
      <c r="AD84" s="3"/>
      <c r="AE84" s="3"/>
    </row>
    <row r="85" spans="1:31" ht="20.25" x14ac:dyDescent="0.25">
      <c r="A85" s="42"/>
      <c r="B85" s="43" t="s">
        <v>195</v>
      </c>
      <c r="C85" s="53" t="str">
        <f t="shared" si="4"/>
        <v xml:space="preserve">  </v>
      </c>
      <c r="D85" s="49"/>
      <c r="E85" s="41">
        <v>185557.07324</v>
      </c>
      <c r="F85" s="41">
        <v>1500</v>
      </c>
      <c r="G85" s="41">
        <v>95900</v>
      </c>
      <c r="H85" s="41"/>
      <c r="I85" s="41"/>
      <c r="J85" s="41"/>
      <c r="K85" s="41"/>
      <c r="L85" s="41"/>
      <c r="M85" s="41"/>
      <c r="N85" s="41"/>
      <c r="O85" s="41"/>
      <c r="P85" s="41"/>
      <c r="Q85" s="41"/>
      <c r="R85" s="41"/>
      <c r="S85" s="41">
        <v>57588.3</v>
      </c>
      <c r="T85" s="41">
        <f t="shared" si="5"/>
        <v>340545.37323999999</v>
      </c>
      <c r="U85" s="6"/>
      <c r="V85" s="6"/>
      <c r="W85" s="6"/>
      <c r="X85" s="6"/>
      <c r="Y85" s="6"/>
      <c r="Z85" s="3"/>
      <c r="AA85" s="3"/>
      <c r="AB85" s="3"/>
      <c r="AC85" s="3"/>
      <c r="AD85" s="3"/>
      <c r="AE85" s="3"/>
    </row>
    <row r="86" spans="1:31" ht="40.5" x14ac:dyDescent="0.25">
      <c r="A86" s="44"/>
      <c r="B86" s="45" t="s">
        <v>47</v>
      </c>
      <c r="C86" s="54" t="str">
        <f t="shared" si="4"/>
        <v xml:space="preserve">  </v>
      </c>
      <c r="D86" s="50"/>
      <c r="E86" s="46">
        <v>69500</v>
      </c>
      <c r="F86" s="46">
        <v>1500</v>
      </c>
      <c r="G86" s="46">
        <v>38500</v>
      </c>
      <c r="H86" s="46"/>
      <c r="I86" s="46"/>
      <c r="J86" s="46"/>
      <c r="K86" s="46"/>
      <c r="L86" s="46"/>
      <c r="M86" s="46"/>
      <c r="N86" s="46"/>
      <c r="O86" s="46"/>
      <c r="P86" s="46"/>
      <c r="Q86" s="46"/>
      <c r="R86" s="46"/>
      <c r="S86" s="46">
        <v>57588.3</v>
      </c>
      <c r="T86" s="46">
        <f t="shared" si="5"/>
        <v>167088.29999999999</v>
      </c>
      <c r="U86" s="37"/>
      <c r="V86" s="37"/>
      <c r="W86" s="37"/>
      <c r="X86" s="37"/>
      <c r="Y86" s="37"/>
      <c r="Z86" s="3"/>
      <c r="AA86" s="3"/>
      <c r="AB86" s="3"/>
      <c r="AC86" s="3"/>
      <c r="AD86" s="3"/>
      <c r="AE86" s="3"/>
    </row>
    <row r="87" spans="1:31" ht="40.5" x14ac:dyDescent="0.25">
      <c r="A87" s="44"/>
      <c r="B87" s="45" t="s">
        <v>72</v>
      </c>
      <c r="C87" s="54" t="str">
        <f t="shared" si="4"/>
        <v xml:space="preserve">  </v>
      </c>
      <c r="D87" s="50"/>
      <c r="E87" s="46">
        <v>116057.07324</v>
      </c>
      <c r="F87" s="46"/>
      <c r="G87" s="46">
        <v>57400</v>
      </c>
      <c r="H87" s="46"/>
      <c r="I87" s="46"/>
      <c r="J87" s="46"/>
      <c r="K87" s="46"/>
      <c r="L87" s="46"/>
      <c r="M87" s="46"/>
      <c r="N87" s="46"/>
      <c r="O87" s="46"/>
      <c r="P87" s="46"/>
      <c r="Q87" s="46"/>
      <c r="R87" s="46"/>
      <c r="S87" s="46"/>
      <c r="T87" s="46">
        <f t="shared" si="5"/>
        <v>173457.07324</v>
      </c>
      <c r="U87" s="37"/>
      <c r="V87" s="37"/>
      <c r="W87" s="37"/>
      <c r="X87" s="37"/>
      <c r="Y87" s="37"/>
      <c r="Z87" s="3"/>
      <c r="AA87" s="3"/>
      <c r="AB87" s="3"/>
      <c r="AC87" s="3"/>
      <c r="AD87" s="3"/>
      <c r="AE87" s="3"/>
    </row>
    <row r="88" spans="1:31" x14ac:dyDescent="0.25">
      <c r="B88" s="6"/>
      <c r="C88" s="4"/>
      <c r="D88" s="6"/>
      <c r="E88" s="29"/>
      <c r="F88" s="29"/>
      <c r="G88" s="29"/>
      <c r="H88" s="29"/>
      <c r="I88" s="29"/>
      <c r="J88" s="29"/>
      <c r="K88" s="29"/>
      <c r="L88" s="29"/>
      <c r="M88" s="29"/>
      <c r="N88" s="29"/>
      <c r="O88" s="29"/>
      <c r="P88" s="29"/>
      <c r="Q88" s="29"/>
      <c r="R88" s="29"/>
      <c r="S88" s="29"/>
      <c r="T88" s="59" t="s">
        <v>25</v>
      </c>
      <c r="V88" s="3"/>
      <c r="W88" s="3"/>
      <c r="X88" s="3"/>
      <c r="Y88" s="3"/>
      <c r="Z88" s="3"/>
      <c r="AA88" s="3"/>
      <c r="AB88" s="3"/>
      <c r="AC88" s="3"/>
      <c r="AD88" s="3"/>
      <c r="AE88" s="3"/>
    </row>
    <row r="89" spans="1: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1: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1: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1: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1: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1: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1: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1: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B164" s="6"/>
      <c r="C164" s="4"/>
      <c r="D164" s="6"/>
      <c r="E164" s="29"/>
      <c r="F164" s="29"/>
      <c r="G164" s="29"/>
      <c r="H164" s="29"/>
      <c r="I164" s="29"/>
      <c r="J164" s="29"/>
      <c r="K164" s="29"/>
      <c r="L164" s="29"/>
      <c r="M164" s="29"/>
      <c r="N164" s="29"/>
      <c r="O164" s="29"/>
      <c r="P164" s="29"/>
      <c r="Q164" s="29"/>
      <c r="R164" s="29"/>
      <c r="S164" s="29"/>
      <c r="T164" s="30"/>
      <c r="V164" s="3"/>
      <c r="W164" s="3"/>
      <c r="X164" s="3"/>
      <c r="Y164" s="3"/>
      <c r="Z164" s="3"/>
      <c r="AA164" s="3"/>
      <c r="AB164" s="3"/>
      <c r="AC164" s="3"/>
      <c r="AD164" s="3"/>
      <c r="AE164" s="3"/>
    </row>
    <row r="165" spans="2:31" x14ac:dyDescent="0.25">
      <c r="B165" s="6"/>
      <c r="C165" s="4"/>
      <c r="D165" s="6"/>
      <c r="E165" s="29"/>
      <c r="F165" s="29"/>
      <c r="G165" s="29"/>
      <c r="H165" s="29"/>
      <c r="I165" s="29"/>
      <c r="J165" s="29"/>
      <c r="K165" s="29"/>
      <c r="L165" s="29"/>
      <c r="M165" s="29"/>
      <c r="N165" s="29"/>
      <c r="O165" s="29"/>
      <c r="P165" s="29"/>
      <c r="Q165" s="29"/>
      <c r="R165" s="29"/>
      <c r="S165" s="29"/>
      <c r="T165" s="30"/>
      <c r="V165" s="3"/>
      <c r="W165" s="3"/>
      <c r="X165" s="3"/>
      <c r="Y165" s="3"/>
      <c r="Z165" s="3"/>
      <c r="AA165" s="3"/>
      <c r="AB165" s="3"/>
      <c r="AC165" s="3"/>
      <c r="AD165" s="3"/>
      <c r="AE165" s="3"/>
    </row>
    <row r="166" spans="2:31" x14ac:dyDescent="0.25">
      <c r="E166" s="31"/>
      <c r="F166" s="31"/>
      <c r="G166" s="31"/>
      <c r="H166" s="31"/>
      <c r="I166" s="31"/>
      <c r="J166" s="31"/>
      <c r="K166" s="31"/>
      <c r="L166" s="31"/>
      <c r="M166" s="31"/>
      <c r="N166" s="31"/>
      <c r="O166" s="31"/>
      <c r="P166" s="31"/>
      <c r="Q166" s="31"/>
      <c r="R166" s="31"/>
      <c r="S166" s="31"/>
      <c r="T166" s="32"/>
    </row>
    <row r="167" spans="2:31" x14ac:dyDescent="0.25">
      <c r="E167" s="31"/>
      <c r="F167" s="31"/>
      <c r="G167" s="31"/>
      <c r="H167" s="31"/>
      <c r="I167" s="31"/>
      <c r="J167" s="31"/>
      <c r="K167" s="31"/>
      <c r="L167" s="31"/>
      <c r="M167" s="31"/>
      <c r="N167" s="31"/>
      <c r="O167" s="31"/>
      <c r="P167" s="31"/>
      <c r="Q167" s="31"/>
      <c r="R167" s="31"/>
      <c r="S167" s="31"/>
      <c r="T167" s="32"/>
    </row>
    <row r="168" spans="2:31" x14ac:dyDescent="0.25">
      <c r="E168" s="31"/>
      <c r="F168" s="31"/>
      <c r="G168" s="31"/>
      <c r="H168" s="31"/>
      <c r="I168" s="31"/>
      <c r="J168" s="31"/>
      <c r="K168" s="31"/>
      <c r="L168" s="31"/>
      <c r="M168" s="31"/>
      <c r="N168" s="31"/>
      <c r="O168" s="31"/>
      <c r="P168" s="31"/>
      <c r="Q168" s="31"/>
      <c r="R168" s="31"/>
      <c r="S168" s="31"/>
      <c r="T168" s="32"/>
    </row>
    <row r="169" spans="2:31" x14ac:dyDescent="0.25">
      <c r="E169" s="31"/>
      <c r="F169" s="31"/>
      <c r="G169" s="31"/>
      <c r="H169" s="31"/>
      <c r="I169" s="31"/>
      <c r="J169" s="31"/>
      <c r="K169" s="31"/>
      <c r="L169" s="31"/>
      <c r="M169" s="31"/>
      <c r="N169" s="31"/>
      <c r="O169" s="31"/>
      <c r="P169" s="31"/>
      <c r="Q169" s="31"/>
      <c r="R169" s="31"/>
      <c r="S169" s="31"/>
      <c r="T169" s="32"/>
    </row>
    <row r="170" spans="2:31" x14ac:dyDescent="0.25">
      <c r="E170" s="31"/>
      <c r="F170" s="31"/>
      <c r="G170" s="31"/>
      <c r="H170" s="31"/>
      <c r="I170" s="31"/>
      <c r="J170" s="31"/>
      <c r="K170" s="31"/>
      <c r="L170" s="31"/>
      <c r="M170" s="31"/>
      <c r="N170" s="31"/>
      <c r="O170" s="31"/>
      <c r="P170" s="31"/>
      <c r="Q170" s="31"/>
      <c r="R170" s="31"/>
      <c r="S170" s="31"/>
      <c r="T170" s="32"/>
    </row>
    <row r="171" spans="2:31" x14ac:dyDescent="0.25">
      <c r="E171" s="31"/>
      <c r="F171" s="31"/>
      <c r="G171" s="31"/>
      <c r="H171" s="31"/>
      <c r="I171" s="31"/>
      <c r="J171" s="31"/>
      <c r="K171" s="31"/>
      <c r="L171" s="31"/>
      <c r="M171" s="31"/>
      <c r="N171" s="31"/>
      <c r="O171" s="31"/>
      <c r="P171" s="31"/>
      <c r="Q171" s="31"/>
      <c r="R171" s="31"/>
      <c r="S171" s="31"/>
      <c r="T171" s="32"/>
    </row>
    <row r="172" spans="2:31" x14ac:dyDescent="0.25">
      <c r="E172" s="31"/>
      <c r="F172" s="31"/>
      <c r="G172" s="31"/>
      <c r="H172" s="31"/>
      <c r="I172" s="31"/>
      <c r="J172" s="31"/>
      <c r="K172" s="31"/>
      <c r="L172" s="31"/>
      <c r="M172" s="31"/>
      <c r="N172" s="31"/>
      <c r="O172" s="31"/>
      <c r="P172" s="31"/>
      <c r="Q172" s="31"/>
      <c r="R172" s="31"/>
      <c r="S172" s="31"/>
      <c r="T172" s="32"/>
    </row>
    <row r="173" spans="2:31" x14ac:dyDescent="0.25">
      <c r="E173" s="31"/>
      <c r="F173" s="31"/>
      <c r="G173" s="31"/>
      <c r="H173" s="31"/>
      <c r="I173" s="31"/>
      <c r="J173" s="31"/>
      <c r="K173" s="31"/>
      <c r="L173" s="31"/>
      <c r="M173" s="31"/>
      <c r="N173" s="31"/>
      <c r="O173" s="31"/>
      <c r="P173" s="31"/>
      <c r="Q173" s="31"/>
      <c r="R173" s="31"/>
      <c r="S173" s="31"/>
      <c r="T173" s="32"/>
    </row>
    <row r="174" spans="2:31" x14ac:dyDescent="0.25">
      <c r="E174" s="31"/>
      <c r="F174" s="31"/>
      <c r="G174" s="31"/>
      <c r="H174" s="31"/>
      <c r="I174" s="31"/>
      <c r="J174" s="31"/>
      <c r="K174" s="31"/>
      <c r="L174" s="31"/>
      <c r="M174" s="31"/>
      <c r="N174" s="31"/>
      <c r="O174" s="31"/>
      <c r="P174" s="31"/>
      <c r="Q174" s="31"/>
      <c r="R174" s="31"/>
      <c r="S174" s="31"/>
      <c r="T174" s="32"/>
    </row>
    <row r="175" spans="2:31" x14ac:dyDescent="0.25">
      <c r="E175" s="31"/>
      <c r="F175" s="31"/>
      <c r="G175" s="31"/>
      <c r="H175" s="31"/>
      <c r="I175" s="31"/>
      <c r="J175" s="31"/>
      <c r="K175" s="31"/>
      <c r="L175" s="31"/>
      <c r="M175" s="31"/>
      <c r="N175" s="31"/>
      <c r="O175" s="31"/>
      <c r="P175" s="31"/>
      <c r="Q175" s="31"/>
      <c r="R175" s="31"/>
      <c r="S175" s="31"/>
      <c r="T175" s="32"/>
    </row>
    <row r="176" spans="2:31"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row r="197" spans="5:20" x14ac:dyDescent="0.25">
      <c r="E197" s="31"/>
      <c r="F197" s="31"/>
      <c r="G197" s="31"/>
      <c r="H197" s="31"/>
      <c r="I197" s="31"/>
      <c r="J197" s="31"/>
      <c r="K197" s="31"/>
      <c r="L197" s="31"/>
      <c r="M197" s="31"/>
      <c r="N197" s="31"/>
      <c r="O197" s="31"/>
      <c r="P197" s="31"/>
      <c r="Q197" s="31"/>
      <c r="R197" s="31"/>
      <c r="S197" s="31"/>
      <c r="T197" s="32"/>
    </row>
    <row r="198" spans="5:20" x14ac:dyDescent="0.25">
      <c r="E198" s="31"/>
      <c r="F198" s="31"/>
      <c r="G198" s="31"/>
      <c r="H198" s="31"/>
      <c r="I198" s="31"/>
      <c r="J198" s="31"/>
      <c r="K198" s="31"/>
      <c r="L198" s="31"/>
      <c r="M198" s="31"/>
      <c r="N198" s="31"/>
      <c r="O198" s="31"/>
      <c r="P198" s="31"/>
      <c r="Q198" s="31"/>
      <c r="R198" s="31"/>
      <c r="S198" s="31"/>
      <c r="T198" s="32"/>
    </row>
  </sheetData>
  <mergeCells count="20">
    <mergeCell ref="I15:I16"/>
    <mergeCell ref="L15:L16"/>
    <mergeCell ref="K15:K16"/>
    <mergeCell ref="J15:J16"/>
    <mergeCell ref="T15:T16"/>
    <mergeCell ref="Q15:Q16"/>
    <mergeCell ref="M15:M16"/>
    <mergeCell ref="P15:P16"/>
    <mergeCell ref="O15:O16"/>
    <mergeCell ref="S15:S16"/>
    <mergeCell ref="R15:R16"/>
    <mergeCell ref="N15:N16"/>
    <mergeCell ref="B15:B16"/>
    <mergeCell ref="A15:A16"/>
    <mergeCell ref="C15:C16"/>
    <mergeCell ref="D15:D16"/>
    <mergeCell ref="H15:H16"/>
    <mergeCell ref="G15:G16"/>
    <mergeCell ref="E15:E16"/>
    <mergeCell ref="F15:F16"/>
  </mergeCells>
  <phoneticPr fontId="0" type="noConversion"/>
  <printOptions horizontalCentered="1"/>
  <pageMargins left="0.23622047244094491" right="0.23622047244094491" top="0.43307086614173229" bottom="0.31496062992125984" header="0.31496062992125984" footer="0.15748031496062992"/>
  <pageSetup paperSize="9" scale="3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www.w3.org/XML/1998/namespace"/>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2015-05-18T04:28:34Z</cp:lastPrinted>
  <dcterms:created xsi:type="dcterms:W3CDTF">2005-09-08T01:35:00Z</dcterms:created>
  <dcterms:modified xsi:type="dcterms:W3CDTF">2015-06-08T22:22:41Z</dcterms:modified>
</cp:coreProperties>
</file>